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justicaeleitoral.sharepoint.com/sites/Nucleo/Documentos Compartilhados/General/3. DISTRIBUIÇÃO FUNDO PARTIDÁRIO/Ano 2026/06 - JUNHO/"/>
    </mc:Choice>
  </mc:AlternateContent>
  <xr:revisionPtr revIDLastSave="0" documentId="8_{E473DC52-FF50-4FD5-8CA1-1A6A9067FC79}" xr6:coauthVersionLast="47" xr6:coauthVersionMax="47" xr10:uidLastSave="{00000000-0000-0000-0000-000000000000}"/>
  <bookViews>
    <workbookView xWindow="-120" yWindow="-120" windowWidth="29040" windowHeight="15720" tabRatio="1000" firstSheet="6" activeTab="6" xr2:uid="{1C8EA3EE-B10E-48C6-82FF-AD057D098924}"/>
  </bookViews>
  <sheets>
    <sheet name="Fundo Partidário 2026" sheetId="2" r:id="rId1"/>
    <sheet name="JANEIRO" sheetId="1" r:id="rId2"/>
    <sheet name="FEVEREIRO" sheetId="3" r:id="rId3"/>
    <sheet name="MARÇO" sheetId="4" r:id="rId4"/>
    <sheet name="ABRIL" sheetId="5" r:id="rId5"/>
    <sheet name="MAIO" sheetId="6" r:id="rId6"/>
    <sheet name="JUNHO" sheetId="7" r:id="rId7"/>
    <sheet name="JULHO" sheetId="8" r:id="rId8"/>
    <sheet name="AGOSTO" sheetId="9" r:id="rId9"/>
    <sheet name="SETEMBRO" sheetId="10" r:id="rId10"/>
    <sheet name="OUTUBRO" sheetId="11" r:id="rId11"/>
    <sheet name="NOVEMBRO" sheetId="12" r:id="rId12"/>
    <sheet name="DEZEMBRO" sheetId="13" r:id="rId1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7" l="1"/>
  <c r="D26" i="7"/>
  <c r="C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26" i="7" s="1"/>
  <c r="Y27" i="2"/>
  <c r="X27" i="2"/>
  <c r="W27" i="2"/>
  <c r="Z26" i="2"/>
  <c r="Z25" i="2"/>
  <c r="Z24" i="2"/>
  <c r="Z23" i="2"/>
  <c r="Z22" i="2"/>
  <c r="Z21" i="2"/>
  <c r="Z20" i="2"/>
  <c r="Z19" i="2"/>
  <c r="Z18" i="2"/>
  <c r="Z17" i="2"/>
  <c r="Z16" i="2"/>
  <c r="Z15" i="2"/>
  <c r="Z14" i="2"/>
  <c r="Z13" i="2"/>
  <c r="Z12" i="2"/>
  <c r="Z11" i="2"/>
  <c r="Z10" i="2"/>
  <c r="Z9" i="2"/>
  <c r="Z8" i="2"/>
  <c r="Z27" i="2" s="1"/>
  <c r="V26" i="2"/>
  <c r="V25" i="2"/>
  <c r="V24" i="2"/>
  <c r="V23" i="2"/>
  <c r="V22" i="2"/>
  <c r="V21" i="2"/>
  <c r="V20" i="2"/>
  <c r="V19" i="2"/>
  <c r="V18" i="2"/>
  <c r="V17" i="2"/>
  <c r="V16" i="2"/>
  <c r="V15" i="2"/>
  <c r="V14" i="2"/>
  <c r="V13" i="2"/>
  <c r="V12" i="2"/>
  <c r="V11" i="2"/>
  <c r="V10" i="2"/>
  <c r="V9" i="2"/>
  <c r="V8" i="2"/>
  <c r="C26" i="6"/>
  <c r="S27" i="2"/>
  <c r="E26" i="13"/>
  <c r="D26" i="13"/>
  <c r="C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26" i="13" s="1"/>
  <c r="E26" i="12"/>
  <c r="D26" i="12"/>
  <c r="C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26" i="12" s="1"/>
  <c r="E26" i="11"/>
  <c r="D26" i="11"/>
  <c r="C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26" i="11" s="1"/>
  <c r="F8" i="11"/>
  <c r="F7" i="11"/>
  <c r="E26" i="10"/>
  <c r="D26" i="10"/>
  <c r="C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26" i="10" s="1"/>
  <c r="E26" i="9"/>
  <c r="D26" i="9"/>
  <c r="C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26" i="9" s="1"/>
  <c r="E26" i="8"/>
  <c r="D26" i="8"/>
  <c r="C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26" i="8" s="1"/>
  <c r="E26" i="6"/>
  <c r="D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26" i="6" s="1"/>
  <c r="E26" i="5"/>
  <c r="D26" i="5"/>
  <c r="C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E26" i="3"/>
  <c r="D26" i="3"/>
  <c r="C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AW27" i="2"/>
  <c r="AV27" i="2"/>
  <c r="AU27" i="2"/>
  <c r="AS27" i="2"/>
  <c r="AR27" i="2"/>
  <c r="AQ27" i="2"/>
  <c r="AO27" i="2"/>
  <c r="AN27" i="2"/>
  <c r="AM27" i="2"/>
  <c r="AK27" i="2"/>
  <c r="AJ27" i="2"/>
  <c r="AI27" i="2"/>
  <c r="AG27" i="2"/>
  <c r="AF27" i="2"/>
  <c r="AE27" i="2"/>
  <c r="AC27" i="2"/>
  <c r="AB27" i="2"/>
  <c r="AA27" i="2"/>
  <c r="U27" i="2"/>
  <c r="T27" i="2"/>
  <c r="Q27" i="2"/>
  <c r="P27" i="2"/>
  <c r="O27" i="2"/>
  <c r="M27" i="2"/>
  <c r="L27" i="2"/>
  <c r="K27" i="2"/>
  <c r="I27" i="2"/>
  <c r="H27" i="2"/>
  <c r="G27" i="2"/>
  <c r="E27" i="2"/>
  <c r="D27" i="2"/>
  <c r="C27" i="2"/>
  <c r="BA26" i="2"/>
  <c r="AZ26" i="2"/>
  <c r="AY26" i="2"/>
  <c r="AX26" i="2"/>
  <c r="AT26" i="2"/>
  <c r="AP26" i="2"/>
  <c r="AL26" i="2"/>
  <c r="AH26" i="2"/>
  <c r="AD26" i="2"/>
  <c r="R26" i="2"/>
  <c r="N26" i="2"/>
  <c r="J26" i="2"/>
  <c r="F26" i="2"/>
  <c r="BA25" i="2"/>
  <c r="AZ25" i="2"/>
  <c r="AY25" i="2"/>
  <c r="AX25" i="2"/>
  <c r="AT25" i="2"/>
  <c r="AP25" i="2"/>
  <c r="AL25" i="2"/>
  <c r="AH25" i="2"/>
  <c r="AD25" i="2"/>
  <c r="R25" i="2"/>
  <c r="N25" i="2"/>
  <c r="J25" i="2"/>
  <c r="F25" i="2"/>
  <c r="BA24" i="2"/>
  <c r="AZ24" i="2"/>
  <c r="AY24" i="2"/>
  <c r="AX24" i="2"/>
  <c r="AT24" i="2"/>
  <c r="AP24" i="2"/>
  <c r="AL24" i="2"/>
  <c r="AH24" i="2"/>
  <c r="AD24" i="2"/>
  <c r="R24" i="2"/>
  <c r="N24" i="2"/>
  <c r="J24" i="2"/>
  <c r="F24" i="2"/>
  <c r="BA23" i="2"/>
  <c r="AZ23" i="2"/>
  <c r="AY23" i="2"/>
  <c r="AX23" i="2"/>
  <c r="AT23" i="2"/>
  <c r="AP23" i="2"/>
  <c r="AL23" i="2"/>
  <c r="AH23" i="2"/>
  <c r="AD23" i="2"/>
  <c r="R23" i="2"/>
  <c r="N23" i="2"/>
  <c r="J23" i="2"/>
  <c r="F23" i="2"/>
  <c r="BA22" i="2"/>
  <c r="AZ22" i="2"/>
  <c r="AY22" i="2"/>
  <c r="AX22" i="2"/>
  <c r="AT22" i="2"/>
  <c r="AP22" i="2"/>
  <c r="AL22" i="2"/>
  <c r="AH22" i="2"/>
  <c r="AD22" i="2"/>
  <c r="R22" i="2"/>
  <c r="N22" i="2"/>
  <c r="J22" i="2"/>
  <c r="F22" i="2"/>
  <c r="BA21" i="2"/>
  <c r="AZ21" i="2"/>
  <c r="AY21" i="2"/>
  <c r="AX21" i="2"/>
  <c r="AT21" i="2"/>
  <c r="AP21" i="2"/>
  <c r="AL21" i="2"/>
  <c r="AH21" i="2"/>
  <c r="AD21" i="2"/>
  <c r="R21" i="2"/>
  <c r="N21" i="2"/>
  <c r="J21" i="2"/>
  <c r="F21" i="2"/>
  <c r="BA20" i="2"/>
  <c r="AZ20" i="2"/>
  <c r="AY20" i="2"/>
  <c r="BB20" i="2" s="1"/>
  <c r="AX20" i="2"/>
  <c r="AT20" i="2"/>
  <c r="AP20" i="2"/>
  <c r="AL20" i="2"/>
  <c r="AH20" i="2"/>
  <c r="AD20" i="2"/>
  <c r="R20" i="2"/>
  <c r="N20" i="2"/>
  <c r="J20" i="2"/>
  <c r="F20" i="2"/>
  <c r="BA19" i="2"/>
  <c r="AZ19" i="2"/>
  <c r="AY19" i="2"/>
  <c r="AX19" i="2"/>
  <c r="AT19" i="2"/>
  <c r="AP19" i="2"/>
  <c r="AL19" i="2"/>
  <c r="AH19" i="2"/>
  <c r="AD19" i="2"/>
  <c r="R19" i="2"/>
  <c r="N19" i="2"/>
  <c r="J19" i="2"/>
  <c r="F19" i="2"/>
  <c r="BA18" i="2"/>
  <c r="AZ18" i="2"/>
  <c r="AY18" i="2"/>
  <c r="AX18" i="2"/>
  <c r="AT18" i="2"/>
  <c r="AP18" i="2"/>
  <c r="AL18" i="2"/>
  <c r="AH18" i="2"/>
  <c r="AD18" i="2"/>
  <c r="R18" i="2"/>
  <c r="N18" i="2"/>
  <c r="J18" i="2"/>
  <c r="F18" i="2"/>
  <c r="BA17" i="2"/>
  <c r="AZ17" i="2"/>
  <c r="AY17" i="2"/>
  <c r="BB17" i="2" s="1"/>
  <c r="AX17" i="2"/>
  <c r="AT17" i="2"/>
  <c r="AP17" i="2"/>
  <c r="AL17" i="2"/>
  <c r="AH17" i="2"/>
  <c r="AD17" i="2"/>
  <c r="R17" i="2"/>
  <c r="N17" i="2"/>
  <c r="J17" i="2"/>
  <c r="F17" i="2"/>
  <c r="BA16" i="2"/>
  <c r="AZ16" i="2"/>
  <c r="AY16" i="2"/>
  <c r="BB16" i="2" s="1"/>
  <c r="AX16" i="2"/>
  <c r="AT16" i="2"/>
  <c r="AP16" i="2"/>
  <c r="AL16" i="2"/>
  <c r="AH16" i="2"/>
  <c r="AD16" i="2"/>
  <c r="R16" i="2"/>
  <c r="N16" i="2"/>
  <c r="J16" i="2"/>
  <c r="F16" i="2"/>
  <c r="BA15" i="2"/>
  <c r="AZ15" i="2"/>
  <c r="AY15" i="2"/>
  <c r="BB15" i="2" s="1"/>
  <c r="AX15" i="2"/>
  <c r="AT15" i="2"/>
  <c r="AP15" i="2"/>
  <c r="AL15" i="2"/>
  <c r="AH15" i="2"/>
  <c r="AD15" i="2"/>
  <c r="R15" i="2"/>
  <c r="N15" i="2"/>
  <c r="J15" i="2"/>
  <c r="F15" i="2"/>
  <c r="BA14" i="2"/>
  <c r="AZ14" i="2"/>
  <c r="AY14" i="2"/>
  <c r="AX14" i="2"/>
  <c r="AT14" i="2"/>
  <c r="AP14" i="2"/>
  <c r="AL14" i="2"/>
  <c r="AH14" i="2"/>
  <c r="AD14" i="2"/>
  <c r="R14" i="2"/>
  <c r="N14" i="2"/>
  <c r="J14" i="2"/>
  <c r="F14" i="2"/>
  <c r="BA13" i="2"/>
  <c r="AZ13" i="2"/>
  <c r="AY13" i="2"/>
  <c r="BB13" i="2" s="1"/>
  <c r="AX13" i="2"/>
  <c r="AT13" i="2"/>
  <c r="AP13" i="2"/>
  <c r="AL13" i="2"/>
  <c r="AH13" i="2"/>
  <c r="AD13" i="2"/>
  <c r="R13" i="2"/>
  <c r="N13" i="2"/>
  <c r="J13" i="2"/>
  <c r="F13" i="2"/>
  <c r="BA12" i="2"/>
  <c r="AZ12" i="2"/>
  <c r="AY12" i="2"/>
  <c r="AX12" i="2"/>
  <c r="AT12" i="2"/>
  <c r="AP12" i="2"/>
  <c r="AL12" i="2"/>
  <c r="AH12" i="2"/>
  <c r="AD12" i="2"/>
  <c r="R12" i="2"/>
  <c r="N12" i="2"/>
  <c r="J12" i="2"/>
  <c r="F12" i="2"/>
  <c r="BA11" i="2"/>
  <c r="AZ11" i="2"/>
  <c r="AY11" i="2"/>
  <c r="BB11" i="2" s="1"/>
  <c r="AX11" i="2"/>
  <c r="AT11" i="2"/>
  <c r="AP11" i="2"/>
  <c r="AL11" i="2"/>
  <c r="AH11" i="2"/>
  <c r="AD11" i="2"/>
  <c r="R11" i="2"/>
  <c r="N11" i="2"/>
  <c r="J11" i="2"/>
  <c r="F11" i="2"/>
  <c r="BA10" i="2"/>
  <c r="AZ10" i="2"/>
  <c r="AY10" i="2"/>
  <c r="AX10" i="2"/>
  <c r="AT10" i="2"/>
  <c r="AP10" i="2"/>
  <c r="AL10" i="2"/>
  <c r="AH10" i="2"/>
  <c r="AD10" i="2"/>
  <c r="R10" i="2"/>
  <c r="N10" i="2"/>
  <c r="J10" i="2"/>
  <c r="F10" i="2"/>
  <c r="BA9" i="2"/>
  <c r="AZ9" i="2"/>
  <c r="AY9" i="2"/>
  <c r="AX9" i="2"/>
  <c r="AT9" i="2"/>
  <c r="AP9" i="2"/>
  <c r="AL9" i="2"/>
  <c r="AH9" i="2"/>
  <c r="AD9" i="2"/>
  <c r="R9" i="2"/>
  <c r="N9" i="2"/>
  <c r="J9" i="2"/>
  <c r="F9" i="2"/>
  <c r="BA8" i="2"/>
  <c r="AZ8" i="2"/>
  <c r="AY8" i="2"/>
  <c r="BB8" i="2" s="1"/>
  <c r="AX8" i="2"/>
  <c r="AT8" i="2"/>
  <c r="AT27" i="2" s="1"/>
  <c r="AP8" i="2"/>
  <c r="AL8" i="2"/>
  <c r="AL27" i="2" s="1"/>
  <c r="AH8" i="2"/>
  <c r="AH27" i="2" s="1"/>
  <c r="AD8" i="2"/>
  <c r="AD27" i="2" s="1"/>
  <c r="R8" i="2"/>
  <c r="N8" i="2"/>
  <c r="J8" i="2"/>
  <c r="F8" i="2"/>
  <c r="E26" i="1"/>
  <c r="D26" i="1"/>
  <c r="C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BB21" i="2" l="1"/>
  <c r="BB12" i="2"/>
  <c r="BB24" i="2"/>
  <c r="BB9" i="2"/>
  <c r="F26" i="5"/>
  <c r="N27" i="2"/>
  <c r="F26" i="4"/>
  <c r="F26" i="3"/>
  <c r="AX27" i="2"/>
  <c r="AP27" i="2"/>
  <c r="BB23" i="2"/>
  <c r="BB19" i="2"/>
  <c r="BB25" i="2"/>
  <c r="V27" i="2"/>
  <c r="R27" i="2"/>
  <c r="BA27" i="2"/>
  <c r="J27" i="2"/>
  <c r="BB10" i="2"/>
  <c r="BB14" i="2"/>
  <c r="BB18" i="2"/>
  <c r="BB22" i="2"/>
  <c r="BB26" i="2"/>
  <c r="AZ27" i="2"/>
  <c r="F27" i="2"/>
  <c r="F26" i="1"/>
  <c r="AY27" i="2"/>
  <c r="BB27" i="2" l="1"/>
</calcChain>
</file>

<file path=xl/sharedStrings.xml><?xml version="1.0" encoding="utf-8"?>
<sst xmlns="http://schemas.openxmlformats.org/spreadsheetml/2006/main" count="1531" uniqueCount="979">
  <si>
    <t>Distribuição do Fundo Partidário 2026 - DOTAÇÃO ORÇAMENTÁRIA</t>
  </si>
  <si>
    <t>* Valores em R$ 1,00</t>
  </si>
  <si>
    <t>Partido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</si>
  <si>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</si>
  <si>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</si>
  <si>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</si>
  <si>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</si>
  <si>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</si>
  <si>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</si>
  <si>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</si>
  <si>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</si>
  <si>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</si>
  <si>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</si>
  <si>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</si>
  <si>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</si>
  <si>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Total Geral</t>
  </si>
  <si>
    <t>Dotação</t>
  </si>
  <si>
    <t>GRU (¹)</t>
  </si>
  <si>
    <t>GRU (²)</t>
  </si>
  <si>
    <t>Distribuído</t>
  </si>
  <si>
    <t>GRU(¹)</t>
  </si>
  <si>
    <t>GRU(²)</t>
  </si>
  <si>
    <t>AVANTE</t>
  </si>
  <si>
    <t>CIDADANIA (ex-PPS)</t>
  </si>
  <si>
    <t>MDB</t>
  </si>
  <si>
    <t>PC do B</t>
  </si>
  <si>
    <t>PDT</t>
  </si>
  <si>
    <t>PL (ex-PR)</t>
  </si>
  <si>
    <t>PODE</t>
  </si>
  <si>
    <t>PP</t>
  </si>
  <si>
    <t>PRD (PATRIOTA + PTB)</t>
  </si>
  <si>
    <t>PSB</t>
  </si>
  <si>
    <t>PSD</t>
  </si>
  <si>
    <t>PSDB</t>
  </si>
  <si>
    <t>PSOL</t>
  </si>
  <si>
    <t>PT</t>
  </si>
  <si>
    <t>PV</t>
  </si>
  <si>
    <t>REDE</t>
  </si>
  <si>
    <t>REPUBLICANOS (ex-PRB)</t>
  </si>
  <si>
    <t>SOLIDARIEDADE</t>
  </si>
  <si>
    <t>UNIÃO</t>
  </si>
  <si>
    <t>Total</t>
  </si>
  <si>
    <t>JANEIRO</t>
  </si>
  <si>
    <t>GRU (¹) - Remessas ao Tesouro Nacional - Suspensão de Cotas e Ressacimento ao Erário - Diretórios Nacionais</t>
  </si>
  <si>
    <t>CIDADANIA</t>
  </si>
  <si>
    <t>Pje nº 0000269-16.2012 (restituição de valores aplicado irregularmente)  - Parcela 40 de 60 - Valor do desconto atualizado: R$ 109.220,09</t>
  </si>
  <si>
    <t>Pje nº: 0000260-49.2015 (restituição de valores aplicado irregularmente) - Parcela 40 de 60 - Valor do desconto atualizado: R$ 75.136,67</t>
  </si>
  <si>
    <t>Pje nº: 0000306-72.2014 (restituição de valores aplicado irregularmente) - Parcela 40 de 60 - Valor do desconto atualizado: R$ 47.920,08</t>
  </si>
  <si>
    <t>pje nº 0000242-96.2013 (restituição de valores aplicado irregularmente) - Parcela 21 de 44 - valor do desconto atualizado: R$ 31.729,35</t>
  </si>
  <si>
    <t>pje nº 0000242-96.2013 (Multa CPC Art.523. Parágrafo 1º, CPC) - Parcela 21 de 44 - valor do desconto atualizado: R$ 3.961,70</t>
  </si>
  <si>
    <t>pje nº 0000242-96.2013 ( Honorários (CPC Art.523. Parágrafo 1º CPC)) - Parcela 21 de 44 - valor do desconto atualizado: R$ 3.961,70</t>
  </si>
  <si>
    <t>Pje nº: 0000173-59.2016 ( Restituição de Valores aplicado Irregularmente) Parcela 41 de 60 -  Valor do desconto atualizado: R$ 66.794,50</t>
  </si>
  <si>
    <t>Pje nº: 0000267-41.2015 (Suspensão de cotas) - Parcela 35 de 70 - Valor do desconto atualizado: R$ 57.841,08</t>
  </si>
  <si>
    <t>Pje nº 0600395-07.2018 ( Restituição de Valores aplicado Irregularmente) Parcela 10 de 23 - valor descontado atualizado - R$ 42.571,16</t>
  </si>
  <si>
    <t>Pje nº 0601828-80.2017 ( Restituição de Valores aplicado Irregularmente) - Parcela  45 de 60 - Valor do desconto atualizado: R$ 23.822,99</t>
  </si>
  <si>
    <t>Pje nº: 0601648-64.2017 PSC (incorp. pelo PODE) (Ressarcimento ao Erário) - Parcela 35 de 60 - Valor do desconto atualizado: R$ 61.041,20</t>
  </si>
  <si>
    <t>Pje nº 0000421-25.2016.6.00.0000 (Suspensão de Cotas) Parcela 7 de 8 - valor do desconto atualizado: R$ 4.169.478,62</t>
  </si>
  <si>
    <t>PJe nº  0000190.95.2016 (Ressarcimento ao erário) - Parcela 44 de 60 - Valor atualizado do desconto: R$ 37.678,81</t>
  </si>
  <si>
    <t>PJe nº 0000246-36.2013 (Ressarcimento ao erário) - Parcela 26 de 60 - Valor atualizado do desconto: R$ 57.832,56</t>
  </si>
  <si>
    <t>PJe nº 0000271-78.2015 (Ressarcimento ao erário) - Parcela 17 de 60 - Valor atualizado do desconto: R$ 80.476,82</t>
  </si>
  <si>
    <t>PJe nº 0000271-83.2012 (Ressarcimento ao erário) - Parcela 37 de 60 - Valor atualizado do desconto: R$ 156.950,60</t>
  </si>
  <si>
    <t>PJe nº 000304-05.2014 (Ressarcimento ao erário) - Parcela 38 de 60 - Valor atualizado do desconto: R$ 38.666,63</t>
  </si>
  <si>
    <t>Pje nº 0600436-71.2018.6.00.0000 (Restituição de valores aplicado irregularmente) Parcela 8 de 47 - Valor descontado atualizado - R$ 18.811,28</t>
  </si>
  <si>
    <t>pje nº 0601824-43.2018 ( Restituição de Valores aplicado Irregularmente) - Parcela 21 de 46 - valor do desconto atualizado: R$ 46.810,28</t>
  </si>
  <si>
    <t>PJe nº 0000977-37 (Suspensão de cotas) - Parcela 84 de 150 - Valor do desconto atualizado: R$ 329.045,11</t>
  </si>
  <si>
    <t>Pje nº 0000266-56.2015.6.00.0000 (Restituição de Valores aplicado Irregularmente) Parcela 8 de 34 - Valor descontado atualizado - R$ 24.592,44</t>
  </si>
  <si>
    <t>pje - 0601881-61.2017 (Restituição de valores aplicados irregularmente) Parcela 32 de 60 - valor descontado atualizado - R$ 13.232,42</t>
  </si>
  <si>
    <t>pje nº 0600423-72.2018.6.00.0000 (Restituição de valores aplicados irregularmente) Parcela 9 de 10 - valor descontado atualizado - R$ 44.849,30</t>
  </si>
  <si>
    <t>PJe nº 0000177-96.2016 (Ressarcimento ao erario) - Parcela 45 de 65 - Valor do desconto atualizado: R$ 56.195,95</t>
  </si>
  <si>
    <t>Pje nº 0000919-97.2011.6.00.0000 (Restituição de Valores aplicado Irregularmente) Parcela 8 de 44 - valor descontado atualizado - R$ 168.639,01</t>
  </si>
  <si>
    <t>GRU (²) - Remessas ao Tesouro Nacional - art 7º da Portaria TSE nº822/23 - Resolução 23.709 - art 32-a</t>
  </si>
  <si>
    <t>AVANTE/PI - pje 0600428-54.2022.6.18.0000 (Contas não prestadas) Parcela 5 - valor atualizado - R$ 4.235,37</t>
  </si>
  <si>
    <t>AVANTE/PB - pje 0600476-91.2024.6.15.0043 (Suspensão de Cotas) Parcela 1 de 6 - valor descontado atualizado R$ 1.093,05</t>
  </si>
  <si>
    <t>CIDADANIA/RS - pje 0000038-28.2017.6.21.0000 (Honorários - CPC Art.523 Parágrafo 1º) Parcela 8 de 28 - valor descontado atualizado - R$ 927,18</t>
  </si>
  <si>
    <t>CIDADANIA/RS - pje 0000038-28.2017.6.21.0000 (Restituição de Valores aplicado Irregularmente) Parcela 8 de 28 - valor descontado - R$ 10.202,93</t>
  </si>
  <si>
    <t>CIDADANIA/PB - pje 0600043-28.2022.6.15.0053 (Contas não prestadas) Parcela 4 - valor atualizado descontado - R$1.743,45</t>
  </si>
  <si>
    <t>CIDADANIA/MT - pje 0600123-07.2018.6.11 ( Multa (Lei nº 9.096/1995 Art.37 caput) Parcela 13 de 24 - valor do desconto atualizado - R$ 377,72</t>
  </si>
  <si>
    <t>CIDADANIA/MT - pje 0600123-07.2018.6.11 (Honorários (CPC Art.523. Parágrafo 1º CPC)) Parcela 13 de 24 - valor do desconto atualizado - R$ 188,86</t>
  </si>
  <si>
    <t>CIDADANIA/PI - pje 0600182-24.2023.6.18 (contas não prestadas) Parcela 20 - valor do desconto: R$ 8.194,22</t>
  </si>
  <si>
    <t>CIDADANIA/SE - PJE 0600277-93.2022.6.25.0000 (Restituição de valores aplicados irregularmente) Parcela 2 de 3 - valor do desconto atualizado - R$ 14.677,34</t>
  </si>
  <si>
    <t>MDB/SP - pje 0000019-97.2017.6.26.0415 (Restituição de Valores aplicado Irregularmente) Parcela 4 de 6 - Valor descontado atualizado - R$ 10.391,93</t>
  </si>
  <si>
    <t>MDB/SP - pje 0000019-97.2017.6.26.0415 (Multa (Lei nº 9.096/1995 Art.37 caput) Parcela 4 de 6 - Valor descontado atualizado - R$ 2.078,39</t>
  </si>
  <si>
    <t>MDB/SP - pje 0600046-18.2025.6.05.0065 ( Contas não Prestadas) Parcela 3 - Valor descontado atualizado - R$ 10.864,38</t>
  </si>
  <si>
    <t>MDB/PB - pje 0600465-62.2024.6.15.0043 ( Suspensão de Cotas ) Parcela 1 de 6 - Valor descontado atualizado - R$ 1.093,05</t>
  </si>
  <si>
    <t>MDB/MG - pje 0600511-20.2020.6.13.0052 (Contas não prestadas) Parcela 12 - valor descontado atualizado - R$ 87.048,33</t>
  </si>
  <si>
    <t>PC do B/RS - pje 0600045-71.2020.6.21.0159 (Multa (Lei nº 9.096/1995 Art.37 caput) Parcela 4 de 72 - valor descontado atualizado - R$ 944,72</t>
  </si>
  <si>
    <t>PC do B/RS - pje 0600045-71.2020.6.21.0159 (Honorários (CPC Art.523. Parágrafo 1º CPC) Parcela 4 de 72 - valor descontado atualizado - R$ 944,72</t>
  </si>
  <si>
    <t>PC do B/RS - pje 0600045-71.2020.6.21.0159 (Restituição de Valores aplicado Irregularmente) Parcela 4 de 72 - valor descontado atualizado - R$ 9.447,16</t>
  </si>
  <si>
    <t>PDT/MT pje 0007569-33.2006.6.11 (Restituição de valores aplicados irregularmente) Parcela 12 de 50 - valor descontado atualizado - R$ 1.401,85</t>
  </si>
  <si>
    <t>PDT/PI - pje 0600018-93.2022.6.18.0000 (restituição de valores aplicados irregularmente) Parcela 6 de 6 - valor descontado atualizado - R$ 24.775,19</t>
  </si>
  <si>
    <t>PDT/RS - pje 0600070-47.2021  ( Restituição de Valores aplicado Irregularmente)  Parcela 10 de 19 Valor descontado atualizado -  R$ 21.578,80</t>
  </si>
  <si>
    <t>PDT/RS - pje 0600070-47.2021  ( Multa [CPC Art.523. Parágrafo 1º, CPC])  Parcela : 14 de 19 Valor descontado atualizado -  R$ 2.157,88</t>
  </si>
  <si>
    <t>PDT/RS - pje 0600070-47.2021  (Honorários [CPC Art.523. Parágrafo 1º CPC])  Parcela : 14 de 19 Valor descontado atualizado -  R$  2.157,88</t>
  </si>
  <si>
    <t>PDT/MT - pje 0600144-75.2021.6.11.0000 (Restituição de valores aplicados irregularmente) Parcela 7 de 46 - valor atualizado descontado - R$ 1.097,97</t>
  </si>
  <si>
    <t>PDT/MT - pje 0600144-75.2021.6.11.0000 (Honorários (CPC Art.523. Parágrafo 1º CPC) Parcela 7 de 46 - valor atualizado descontado - R$ 109,80</t>
  </si>
  <si>
    <t>PDT/RO - pje 0600223-77.2023.6.22.0000 ( Suspensão de Cotas ) Parcela 1 de 59 - Valor descontado atualizado - R$ 1.396,99</t>
  </si>
  <si>
    <t>PDT/PB - pje 0600466-47.2024.6.15.0043 ( Suspensão de Cotas ) Parcela 1 de 6 - Valor descontado atualizado - R$ 1.093,05</t>
  </si>
  <si>
    <t>PL/PA - pje 0600333-06.2020.6.14.0000 (Honorários (CPC Art.523. Parágrafo 1º CPC) Parcela 6 de 60 - valor descontado atualizado - R$ 292,49</t>
  </si>
  <si>
    <t>PL/PA - pje 0600333-06.2020.6.14.0000 (Multa (CPC Art.523. Parágrafo 1º, CPC) Parcela 6 de 60 - valor descontado atualizado - R$ 292,49</t>
  </si>
  <si>
    <t>PL/PA - pje 0600333-06.2020.6.14.0000 (Restituição de Valores aplicado Irregularmente) Parcela 6 de 60 - valor descontado atualizado - R$ 2.924,83</t>
  </si>
  <si>
    <t>PL/PI - pje 0600126-59.2021.6.18.0000 (Restituição de Valores aplicado Irregularmente) Parcela 4 de 6 - valor descontado atualizado - R$101.865,60</t>
  </si>
  <si>
    <t>PODE (PODEMOS)</t>
  </si>
  <si>
    <t>PODE/MG pje 0000125-40.2016.6.13 ( Restituição de valores aplicados irregularmente) Parcela 9 de 21 - valor do desconto atualizado: R$ 14.129,69</t>
  </si>
  <si>
    <t>PODE/MG - pje 0600021-83.2023 (Restituição de valores aplicados irregularmente) - Parcela 20 de 23 - valor descontado atualizado -  R$ 54.686,03</t>
  </si>
  <si>
    <t>PODE/PI - pje 0600290-87.2022.6.18.000005 (Restituição de valores aplicados irregularmente) - Parcela 4 de 12 - valor descontado atualizado -  R$ 21.077,94</t>
  </si>
  <si>
    <t>PODE/MT - pje 0600410-28.2022.6.11.0000 (Restituição de valores aplicados irregularmente) Parcela 7 de 7 - valor descontado atualizado - R$ 1.124,18</t>
  </si>
  <si>
    <t>PODE/MG - pje 0603434-49.2018 (Restituição de valores aplicados irregularmente) Parcela 18 de 51 - valor descontado atualizado -  R$ 1.475,49</t>
  </si>
  <si>
    <t>PP/PA - pje 0000027-62.2015.6.14.0000 (Honorários - CPC Art. 523, Parágrafo 1º) Parcela 2 de 12 - valor descontado atualizado - R$ 365,79</t>
  </si>
  <si>
    <t>PP/PA - pje 0000027-62.2015.6.14.0000 (Restituição de valores aplicado Irregularmente) Parcela 2 de 12 - valor descontado atualizado - R$ 3.657,90</t>
  </si>
  <si>
    <t>PP/PA - pje 0000027-62.2015.6.14.0000 (Multa - CPC Art. 523, Parágrafo 1º) Parcela 2 de 12 - valor descontado atualizado - R$ 365,79</t>
  </si>
  <si>
    <t>PP/RS - pje 0600001-48.2019.6.21.0010 (Multa (CPC Art.523. Parágrafo 1º, CPC) Parcela 1 de 11 - valor descontado atualizado - R$ 4.166,05</t>
  </si>
  <si>
    <t>PP/RS - pje 0600001-48.2019.6.21.0010 (Honorários (CPC Art.523. Parágrafo 1º CPC) Parcela 1 de 11 - valor descontado atualizado - R$ 4.166,05</t>
  </si>
  <si>
    <t>PP/RS - pje 0600001-48.2019.6.21.0010 ( Restituição de Valores aplicado Irregularmente) Parcela 1 de 11 - valor descontado atualizado - R$ 41.660,47</t>
  </si>
  <si>
    <t>PRD</t>
  </si>
  <si>
    <t>PRD/RS - pje 0000015-71.2016.6.21.0112 (Fonte Vedada) Parcela 6 de 63 - valor descontado atualizado - R$ 19.800,53</t>
  </si>
  <si>
    <t>PRD/AP - pje 0600001-06.2024.6.03.0000 ( Restituição de Valores aplicado Irregularmente) Parcela 4 de 87 - valor descontado atualizado - R$ 2.111,88</t>
  </si>
  <si>
    <t>PRD/MG - pje 0600022-66.2023.6.13.0152 (Restituição de Valores aplicado Irregularmente) Parcela 4 de 160 - valor descontado atualizado - R$1.254,16</t>
  </si>
  <si>
    <t>PRD/PI - pje 0600058-75.2022.6.18.0000 (Restituição de Valores aplicado Irregularmente) Parcela 6 de 6 - valor descontado atualizado - R$ 3.007,35</t>
  </si>
  <si>
    <t>PRD/PI - pje 0600058-75.2022.6.18.0000 (Multa (Lei nº 9.096/1995 Art.37 caput) Parcela 6 de 6 - valor descontado atualizado - R$ 300,74</t>
  </si>
  <si>
    <t>PRD/TO - pje 0600120-03.2021.6.27.0000 (Restituição de Valores aplicado Irregularmente) Parcela 6 de 12 - valor descontado atualizado - R$ 9.408,86</t>
  </si>
  <si>
    <t>PRD/PA - pje 0600142-24.2021.6.14.0000 (Restituição de Valores aplicado Irregularmente) Parcela 7 de 9 - valor descontado atualizado - R$ 1.602,67</t>
  </si>
  <si>
    <t>PRD/PI - pje 0600278-73.2022.6.18.0000 (Restituição de Valores aplicado Irregularmente) - Parcela 3 de 12 - Valor descontado - R$ 4.090,40</t>
  </si>
  <si>
    <t>PRD/MT - pje 0600405-06.2022.6.11 (Restituição de Valores aplicado Irregularmente) - Parcela 12 de 12 - Valor descontado - R$ 3.214,22</t>
  </si>
  <si>
    <t>PRD/MT - pje 0600405-06.2022.6.11 (Multa (Lei nº 9.096/1995 Art.37 caput) - Parcela 12 de 12 - Valor descontado - R$ 321,42</t>
  </si>
  <si>
    <t>PSB/MG - pje 0000023-52.2019.6.13.0278 (Restituição de valores irregularmente) Parcela 7 de 44 - valor atualizado descontado - R$ 6.695,06</t>
  </si>
  <si>
    <t>PSB/MG - pje 0600017-64.2023.6.13.0113 (Restituição de Valores aplicado Irregularmente) Parcela 2 de 38 - valor descontado atualizado - R$ 1.095,70</t>
  </si>
  <si>
    <t>PSB/MA - pje 0600023-60.2024.6.10.0003 (Restituição de Valores aplicado Irregularmente) Parcela 4 de 12 - valor descontado atualizado - R$ 3.672,08</t>
  </si>
  <si>
    <t>PSB/SC - pje 0600027-30.2020.6.24.0074 (Restituição de Valores aplicado Irregularmente) Parcela 8 de 12 - valor descontado atualizado - R$ 4.309,12</t>
  </si>
  <si>
    <t>PSB/SC - pje 0600027-30.2020.6.24.0074 (Multa (Lei nº 9.096/1995 Art.37 caput) Parcela 8 de 12 - valor descontado atualizado - R$ 637,62</t>
  </si>
  <si>
    <t>PSB/MG - pje 0600028-43.2022.6.13.0335 (Honorários (CPC Art.523. Parágrafo 1º CPC) Parcela 5 de 12 - valor descontado atualizado - R$ 1.133,78</t>
  </si>
  <si>
    <t>PSB/MG - pje 0600028-43.2022.6.13.0335 (Restituição de Valores aplicado Irregularmente) Parcela 5 de 12 - valor descontado atualizado - R$ 3.686,83</t>
  </si>
  <si>
    <t>PSB/SE - pje 0600275-26.2022.6.25.0000 (Restituição de Valores aplicado Irregularmente) Parcela 3 de 6 - valor descontado atualizado - R$ 2.197,77</t>
  </si>
  <si>
    <t>PSDB/RS pje - 0000044-58.2017.6.21.0057 ( Restituição de Valores aplicado Irregularmente) Parcela 10 de 17 - valor descontado atualizado - R$ 15.955,31</t>
  </si>
  <si>
    <t>PSDB/RS pje - 0000044-58.2017.6.21.0057 ( Honorários (CPC Art.523. Parágrafo 1º CPC) Parcela 10 de 17 - valor descontado atualizado - R$ 1.969,80</t>
  </si>
  <si>
    <t>PSDB/RS pje - 0000044-58.2017.6.21.0057 (Multa (CPC Art.523. Parágrafo 1º, CPC) Parcela 10 de 17 - valor descontado atualizado - R$ 1.772,82</t>
  </si>
  <si>
    <t>PSDB/AP pje - 0000079-93.2017.6.03.000 ( Multa (Lei nº 9.096/1995 Art.37 caput) Parcela 8 de 12 - valor descontado atualizado - R$ 69.041,25</t>
  </si>
  <si>
    <t>PSDB/MT - pje 0000092-07.2016.6.11.0000 (Restituição de Valores aplicado Irregularmente) Parcela 5 de 6 - valor descontado atualizado - R$ 7.711,55</t>
  </si>
  <si>
    <t>PSDB/MT - pje 0000092-07.2016.6.11.0000 (Honorários (CPC Art.523. Parágrafo 1º CPC) Parcela 5 de 6 - valor descontado atualizado - R$ 771,17</t>
  </si>
  <si>
    <t>PSDB/MT - pje 0007007-53.2008.6.11.0000 (Honorários (CPC Art.523. Parágrafo 1º CPC) Parcela 7 de 12 - valor atualizado descontado - R$ 172,40</t>
  </si>
  <si>
    <t>PSDB/MT - pje 0007007-53.2008.6.11.0000 (Multa (CPC Art.523. Parágrafo 1º, CPC) Parcela 7 de 12 - valor atualizado descontado - R$ 172,40</t>
  </si>
  <si>
    <t>PSDB/MT - pje 0007007-53.2008.6.11.0000 (Restituição de Valores aplicado Irregularmente) Parcela 7 de 12 - valor atualizado descontado - R$ 1.723,95</t>
  </si>
  <si>
    <t>PSDB/PA - pje 0600069-52.2021.6.14.0000 ( Restituição de Valores aplicado Irregularmente) Parcela 7 de 9 - valor atualizado descontado - R$ 39.373,06</t>
  </si>
  <si>
    <t>PSDB/PA - pje 0600070-37.2021.6.14.0000 (Multa (Lei nº 9.096/1995 Art.37 caput) Parcela 7 de 12 - valor atualizado descontado - R$ 1.075,04</t>
  </si>
  <si>
    <t>PSDB/RO - pje 0600302-90.2022.6.22.0000 (Restituição de Valores aplicado Irregularmente) Parcela 8 de 12 - valor descontado atualizado - R$ 6.597,39</t>
  </si>
  <si>
    <t>PSDB/PI - pje 0600413-85.2022.6.18.0000 (Restituição de Valores aplicado Irregularmente) Parcela 6 de 6 - valor descontado atualizado - R$ 22.706,31</t>
  </si>
  <si>
    <t>PSDB/MG - pje 0600435-62.2020 (Restituição de valores aplicados irregularmente) Parcela 14 de 39 - valor descontado atualizado -   R$ 2.503,04</t>
  </si>
  <si>
    <t>PSOL/MT - pje 0000047-66.2017.6.11 ( Restituição de Valores aplicado Irregularmente) - Parcela 12 de 20 - Valor decontado - R$ 1.161,64</t>
  </si>
  <si>
    <t>PSOL/MT - pje 0000069-32.2014.6.11.0000 ( Honorários (CPC Art.523. Parágrafo 1º CPC) Parcela 7 de 19 - valor atualizado descontado - R$ 111,43</t>
  </si>
  <si>
    <t>PSOL/MT - pje 0000069-32.2014.6.11.0000 ( Multa (CPC Art.523. Parágrafo 1º, CPC) Parcela 7 de 19 - valor atualizado descontado - R$ 111,43</t>
  </si>
  <si>
    <t>PSOL/MT - pje 0000069-32.2014.6.11.0000 ( Restituição de Valores aplicado Irregularmente) Parcela 7 de 19 - valor atualizado descontado - R$ 1.114,31</t>
  </si>
  <si>
    <t>PSOL/RO - pje 0600304-26.2023.6.22.0000 ( Suspensão de Cotas ) Parcela 1 de 1 - valor descontado atualizado - R$ 1.142,16</t>
  </si>
  <si>
    <t>PSOL/BA - pje 0600408-55.2024.6.05.0000 (Restituição de Valores aplicado Irregularmente) Parcela 5 de 32 - valor descontado atualizado - R$ 1.110,68</t>
  </si>
  <si>
    <t>PT/RS - pje 0600269-35.2019.6.21.0000 (Restituição de Valores aplicado irregularmente) Parcela 1 de 26 - valor descontado atualizado - R$ 65.341,26</t>
  </si>
  <si>
    <t>PV/AP - pje 0600103-62.2023.6.03.0000 (Honorários (CPC Art.523. Parágrafo 1º CPC) Parcela 1 de 1 - valor descontado atualizado - R$ 5.163,62</t>
  </si>
  <si>
    <t>PV/AP - pje 0600103-62.2023.6.03.0000 (Multa (CPC Art.523. Parágrafo 1º, CPC) Parcela 1 de 1 - valor descontado atualizado - R$ 5.163,62</t>
  </si>
  <si>
    <t>PV/AP - pje 0600103-62.2023.6.03.0000 (Restituição de Valores aplicado Irregularmente) Parcela 1 de 1 - valor descontado atualizado - R$ 51.636,17</t>
  </si>
  <si>
    <t>PV/AP - pje 0600132-49.2022.6.03.0000 (Restituição de Valores aplicado Irregularmente) Parcela 1 de 1 - valor descontado atualizado - R$ 58.288,45</t>
  </si>
  <si>
    <t>PV/AM - pje 0600188-84.2024.6.04.0000 (RONI - Receita de Origem Não Identificada) Parcela 1 de 1 - valor descontado atualizado - R$ 2.275,00</t>
  </si>
  <si>
    <t>PV/AM - pje 0600188-84.2024.6.04.0000 (Restituição de Valores aplicado Irregularmente) Parcela 1 de 1 - valor descontado atualizado - R$ 70.329,36</t>
  </si>
  <si>
    <t>PV/PA - pje 0600210-76.2018.6.14.0000 (Restituição de Valores aplicado Irregularmente) Parcela 3 de 9 - valor descontado atualizado - R$ 10.083,92</t>
  </si>
  <si>
    <t>PV/PA - pje 0600210-76.2018.6.14.0000 (Multa (Lei nº 9.096/1995 Art.37 caput) Parcela 3 de 9 - valor descontado atualizado - R$ 1.008,40</t>
  </si>
  <si>
    <t>PV/MT - pje 0601016-56.2022.6.11.0000 (RONI - Receita de Origem Não Identificada) Parcela 1 de 1 - valor descontado atualizado - R$ 15.399,75</t>
  </si>
  <si>
    <t>PV/MT - pje 0601016-56.2022.6.11.0000 (Honorários (CPC Art.523. Parágrafo 1º CPC) Parcela 1 de 1 - valor descontado atualizado - R$ 1.539,98</t>
  </si>
  <si>
    <t>PV/MT - pje 0601016-56.2022.6.11.0000 (Multa (CPC Art.523. Parágrafo 1º, CPC) Parcela 1 de 1 - valor descontado atualizado - R$ 1.539,98</t>
  </si>
  <si>
    <t>REDE/PI - pje 0600014-22.2023.6.18.0000 (Multa (Lei nº 9.096/1995 Art.37 caput) Parcela 6 de 6 - valor descontado atualizado - R$ 137,36</t>
  </si>
  <si>
    <t>REDE/PI - pje 0600014-22.2023.6.18.0000 ( Restituição de Valores aplicado Irregularmente) Parcela 6 de 6 - valor descontado atualizado - R$ 1.373,58</t>
  </si>
  <si>
    <t>REDE/PE - pje 0602116-78.2022.6.17.0000 (Suspensão de Cotas) Parcela 4 de 6 - valor descontado atualizado - R$ 12.253,12</t>
  </si>
  <si>
    <t>REPUBLICANOS</t>
  </si>
  <si>
    <t>REPUBLICANOS/PB - 0600464-77.2024.6.15.0043 (Suspensão de Cotas) Parcela 1 de 6 - valor descontado atualizado - R$ 1.093,05</t>
  </si>
  <si>
    <t>SOLIDARIEDADE/PI - 0600015-07-2023.6.18.0000 (Multa (Lei nº 9.096/1995 Art.37 caput) Parcela 4 de 6 - valor descontado atualizado - R$ 3.267,20</t>
  </si>
  <si>
    <t>SOLIDARIEDADE/PI - 0600015-07-2023.6.18.0000 (Restituição de Valores aplicado Irregularmente) Parcela 4 de 6 - valor descontado atualizado - R$ 32.671,89</t>
  </si>
  <si>
    <t>SOLIDARIEDADE/SP - 0600080-04.2024.6.26.0401 (Multa (Lei nº 9.096/1995 Art.37 caput) Parcela 4 de 10 - valor descontado atualizado - R$ 502,80</t>
  </si>
  <si>
    <t>SOLIDARIEDADE/AP - 0600094-71.2021.6.03.0000 (Restituição de valores aplicado irregularmente) Parcela 1 de 1 - valor descontado atualizado - R$ 218.305,03</t>
  </si>
  <si>
    <t>SOLIDARIEDADE/RO - pje 0600312-37.2022.6.22.0000 (Suspensão de Cotas) Parcela 12 de 12 - valor descontado atualizado - R$ 3.931,46</t>
  </si>
  <si>
    <t>SOLIDARIEDADE/SE - pje 0600337-71.2019.6.25.0000 (Restituição de Valores aplicado Irregularmente) Parcela 8 de 12 - valor descontado - R$ 3.501,00</t>
  </si>
  <si>
    <t>SOLIDARIEDADE/PB - pje 0600475-09.2024.6.15.0043 (Suspensão de Cotas) Parcela 1 de 6 - valor descontado atualizado - R$ 1.093,05</t>
  </si>
  <si>
    <t>UNIÃO/CE - pje 0600117-33.2021.6.06 (Restituição de Valores aplicado Irregularmente) Parcela 11 de 60 - valor descontado atualizado: R$ 11.035,16</t>
  </si>
  <si>
    <t>UNIÃO/RO - pje 0600259-22.2023.6.22.0000 ( Suspensão de Cotas ) Parcela 1 de 12 - valor descontado atualizado - R$ 1.256,44</t>
  </si>
  <si>
    <t>UNIÃO/PI pje 0600423-03.2020.6.18.0000 (Restituiçao de valores aplicados irregularmente) Parcela 12 de 15 - valor descontado atualizado - R$ 26.797,17</t>
  </si>
  <si>
    <t>UNIÃO/PB - pje 0600454-33.2024.6.15.0043 ( Suspensão de Cotas ) Parcela 1 de 6 - valor descontado atualizado - R$ 1.093,05</t>
  </si>
  <si>
    <t>UNIÃO/PB - pje 0600463-92.2024.6.15.0043 ( Suspensão de Cotas ) Parcela 1 de 6 - valor descontado atualizado - R$ 1.093,05</t>
  </si>
  <si>
    <t>FEVEREIRO</t>
  </si>
  <si>
    <t>Pje nº 0000269-16.2012 (restituição de valores aplicado irregularmente)  - Parcela 41 de 60 - Valor do desconto atualizado: R$ 110.132,90</t>
  </si>
  <si>
    <t>Pje nº: 0000260-49.2015 (restituição de valores aplicado irregularmente) - Parcela 41 de 60 - Valor do desconto atualizado: R$ 75.764,62</t>
  </si>
  <si>
    <t>Pje nº: 0000306-72.2014 (restituição de valores aplicado irregularmente) - Parcela 41 de 60 - Valor do desconto atualizado: R$ 48.336,60</t>
  </si>
  <si>
    <t>pje nº 0000242-96.2013 (restituição de valores aplicado irregularmente) - Parcela 22 de 44 - valor do desconto atualizado: R$ 32.035,85</t>
  </si>
  <si>
    <t>pje nº 0000242-96.2013 (Multa CPC Art.523. Parágrafo 1º, CPC) - Parcela 22 de 44 - valor do desconto atualizado: R$ 3.999,97</t>
  </si>
  <si>
    <t>pje nº 0000242-96.2013 ( Honorários (CPC Art.523. Parágrafo 1º CPC)) - Parcela 22 de 44 - valor do desconto atualizado: R$ 3.999,97</t>
  </si>
  <si>
    <t>Pje nº: 0000173-59.2016 ( Restituição de Valores aplicado Irregularmente) Parcela 42 de 60 -  Valor do desconto atualizado: R$ 67.352,73</t>
  </si>
  <si>
    <t>Pje nº: 0000267-41.2015 (Suspensão de cotas) - Parcela 36 de 70 - Valor do desconto atualizado: R$ 58.336,10</t>
  </si>
  <si>
    <t>Pje nº 0600395-07.2018 ( Restituição de Valores aplicado Irregularmente) Parcela 11 de 23 - valor descontado atualizado - R$ 43.019,89</t>
  </si>
  <si>
    <t>Pje nº 0601828-80.2017 ( Restituição de Valores aplicado Irregularmente) - Parcela  46 de 60 - Valor do desconto atualizado: R$ 24.020,64</t>
  </si>
  <si>
    <t>Pje nº: 0601648-64.2017 PSC (incorp. pelo PODE) (Ressarcimento ao Erário) - Parcela 36 de 60 - Valor do desconto atualizado: R$ 61.559,32</t>
  </si>
  <si>
    <t>Pje nº 0000421-25.2016.6.00.0000 (Suspensão de Cotas) Parcela 8 de 8 - valor do desconto atualizado: R$ 4.214.871,05</t>
  </si>
  <si>
    <t>PJe nº  0000190.95.2016 (Ressarcimento ao erário) - Parcela 45 de 60 - Valor atualizado do desconto: R$ 37.976,39</t>
  </si>
  <si>
    <t>PJe nº 0000246-36.2013 (Ressarcimento ao erário) - Parcela 27 de 60 - Valor atualizado do desconto: R$ 58.436,39</t>
  </si>
  <si>
    <t>PJe nº 0000271-78.2015 (Ressarcimento ao erário) - Parcela 18 de 60 - Valor atualizado do desconto: R$ 81.276,78</t>
  </si>
  <si>
    <t>PJe nº 0000271-83.2012 (Ressarcimento ao erário) - Parcela 38 de 60 - Valor atualizado do desconto: R$ 158.271,99</t>
  </si>
  <si>
    <t>PJe nº 000304-05.2014 (Ressarcimento ao erário) - Parcela 39 de 60 - Valor atualizado do desconto: R$ 38.994,84</t>
  </si>
  <si>
    <t>Pje nº 0601364-22.2018 (Restituição de Valores aplicado irregularmente) Parcela 1 de 59 - valor atualizado do desconto - R$ 24.276,42</t>
  </si>
  <si>
    <t>Pje nº 0600436-71.2018.6.00.0000 (Restituição de valores aplicado irregularmente) Parcela 9 de 47 - Valor descontado atualizado - R$ 19.013,66</t>
  </si>
  <si>
    <t>pje nº 0601824-43.2018 ( Restituição de Valores aplicado Irregularmente) - Parcela 22 de 46 - valor do desconto atualizado: R$ 47.262,47</t>
  </si>
  <si>
    <t>PJe nº 0000977-37 (Suspensão de cotas) - Parcela 85 de 150 - Valor do desconto atualizado: R$ 331.384,33</t>
  </si>
  <si>
    <t>Pje nº 0000191-80.2016 (Restituição de valores aplicado irregularmente) Parcela 1 de 48 - valor descontado atualizado - R$ 9.676,44</t>
  </si>
  <si>
    <t>Pje nº 0000266-56.2015.6.00.0000 (Restituição de Valores aplicado Irregularmente) Parcela 9 de 34 - Valor descontado atualizado - R$ 24.857,02</t>
  </si>
  <si>
    <t>Pje nº 0600957-45.2020 (Restituição de valores aplicados irregularmente) Parcela 1 de 48 - valor descontado atualizado - R$ 3.381,40</t>
  </si>
  <si>
    <t>pje - 0601881-61.2017 (Restituição de valores aplicados irregularmente) Parcela 33 de 60 - valor descontado atualizado - R$ 13.369,39</t>
  </si>
  <si>
    <t>pje nº 0600423-72.2018.6.00.0000 (Restituição de valores aplicados irregularmente) Parcela 10 de 10 - valor descontado atualizado - R$ 45.326,97</t>
  </si>
  <si>
    <t>PJe nº 0000177-96.2016 (Ressarcimento ao erario) - Parcela 46 de 65 - Valor do desconto atualizado: R$ 56.662,19</t>
  </si>
  <si>
    <t>Pje nº 0000919-97.2011.6.00.0000 (Restituição de Valores aplicado Irregularmente) Parcela 9 de 44 - valor descontado atualizado - R$ 170.453,31</t>
  </si>
  <si>
    <t>AVANTE/PI - pje 0600428-54.2022.6.18.0000 (Contas não prestadas) Parcela 6 - valor atualizado - R$ 4.555,22</t>
  </si>
  <si>
    <t>AVANTE/PB - pje 0600476-91.2024.6.15.0043 (Suspensão de Cotas) Parcela 2 de 6 - valor descontado atualizado R$ 1.104,69</t>
  </si>
  <si>
    <t>CIDADANIA/RS - pje 0000038-28.2017.6.21.0000 (Honorários - CPC Art.523 Parágrafo 1º) Parcela 9 de 28 - valor descontado atualizado - R$ 936,86</t>
  </si>
  <si>
    <t>CIDADANIA/RS - pje 0000038-28.2017.6.21.0000 (Restituição de Valores aplicado Irregularmente) Parcela 9 de 28 - valor descontado - R$ 10.309,46</t>
  </si>
  <si>
    <t>CIDADANIA/PB - pje 0600043-28.2022.6.15.0053 (Contas não prestadas) Parcela 5 - valor atualizado descontado - R$1.875,11</t>
  </si>
  <si>
    <t>CIDADANIA/MT - pje 0600123-07.2018.6.11 ( Multa (Lei nº 9.096/1995 Art.37 caput) Parcela 14 de 24 - valor do desconto atualizado - R$ 381,59</t>
  </si>
  <si>
    <t>CIDADANIA/MT - pje 0600123-07.2018.6.11 (Honorários (CPC Art.523. Parágrafo 1º CPC)) Parcela 14 de 24 - valor do desconto atualizado - R$ 190,80</t>
  </si>
  <si>
    <t>CIDADANIA/PA - pje 0600155-28.2018.6.14.0000 (Suspensão de Cotas) Parcela 1 de 6 - valor descontado atualizado - R$ 13.876,23</t>
  </si>
  <si>
    <t>CIDADANIA/PI - pje 0600182-24.2023.6.18 (contas não prestadas) Parcela 21 - valor do desconto: R$ 8.813,04</t>
  </si>
  <si>
    <t>CIDADANIA/SE - PJE 0600277-93.2022.6.25.0000 (Restituição de valores aplicados irregularmente) Parcela 3 de 3 - valor do desconto atualizado - R$ 14.846,52</t>
  </si>
  <si>
    <t>MDB/SP - pje 0000019-97.2017.6.26.0415 (Restituição de Valores aplicado Irregularmente) Parcela 5 de 6 - Valor descontado atualizado - R$ 10.507,65</t>
  </si>
  <si>
    <t>MDB/SP - pje 0000019-97.2017.6.26.0415 (Multa (Lei nº 9.096/1995 Art.37 caput) Parcela 5 de 6 - Valor descontado atualizado - R$ 2.101,53</t>
  </si>
  <si>
    <t>MDB/SP - pje 0600046-18.2025.6.05.0065 ( Contas não Prestadas) Parcela 4 - Valor descontado atualizado - R$ 11.684,84</t>
  </si>
  <si>
    <t>MDB/PB - pje 0600365-65.2024.6.21.0100 ( Suspensão de Cotas ) Parcela 1 de 1 - Valor descontado atualizado - R$ 20.707,51</t>
  </si>
  <si>
    <t>MDB/PB - pje 0600465-62.2024.6.15.0043 ( Suspensão de Cotas ) Parcela 2 de 6 - Valor descontado atualizado - R$ 1.104,69</t>
  </si>
  <si>
    <t>PC do B/RS - pje 0600045-71.2020.6.21.0159 (Multa (Lei nº 9.096/1995 Art.37 caput) Parcela 5 de 72 - valor descontado atualizado - R$ 955,24</t>
  </si>
  <si>
    <t>PC do B/RS - pje 0600045-71.2020.6.21.0159 (Honorários (CPC Art.523. Parágrafo 1º CPC) Parcela 5 de 72 - valor descontado atualizado - R$ 955,24</t>
  </si>
  <si>
    <t>PC do B/RS - pje 0600045-71.2020.6.21.0159 (Restituição de Valores aplicado Irregularmente) Parcela 5 de 72 - valor descontado atualizado - R$ 9.552,35</t>
  </si>
  <si>
    <t>PDT/MT pje 0007569-33.2006.6.11 (Restituição de valores aplicados irregularmente) Parcela 13 de 50 - valor descontado atualizado - R$ 1.416,36</t>
  </si>
  <si>
    <t>PDT/RS - pje 0600070-47.2021  ( Restituição de Valores aplicado Irregularmente)  Parcela 11 de 19 Valor descontado atualizado -  R$ 21.798,27</t>
  </si>
  <si>
    <t>PDT/RS - pje 0600070-47.2021  ( Multa [CPC Art.523. Parágrafo 1º, CPC])  Parcela : 15 de 19 Valor descontado atualizado -  R$ 2.179,83</t>
  </si>
  <si>
    <t>PDT/RS - pje 0600070-47.2021  (Honorários [CPC Art.523. Parágrafo 1º CPC])  Parcela : 15 de 19 Valor descontado atualizado -  R$  2.179,83</t>
  </si>
  <si>
    <t>PDT/MT - pje 0600144-75.2021.6.11.0000 (Restituição de valores aplicados irregularmente) Parcela 8 de 46 - valor atualizado descontado - R$ 1.109,93</t>
  </si>
  <si>
    <t>PDT/MT - pje 0600144-75.2021.6.11.0000 (Honorários (CPC Art.523. Parágrafo 1º CPC) Parcela 8 de 46 - valor atualizado descontado - R$ 110,99</t>
  </si>
  <si>
    <t>PDT/SC - pje 0600170-71.2021.6.24.0013 (Restituição de valores aplicados irregularmente) Parcela 1 de 1 - Valor atualizado descontado - R$ 878.007,54</t>
  </si>
  <si>
    <t>PDT/RO - pje 0600223-77.2023.6.22.0000 ( Suspensão de Cotas ) Parcela 2 de 59 - Valor descontado atualizado - R$ 1.410,96</t>
  </si>
  <si>
    <t>PDT/PB - pje 0600466-47.2024.6.15.0043 ( Suspensão de Cotas ) Parcela 2 de 6 - Valor descontado atualizado - R$ 1.104,69</t>
  </si>
  <si>
    <t>PL/PA - pje 0600333-06.2020.6.14.0000 (Honorários (CPC Art.523. Parágrafo 1º CPC) Parcela 7 de 60 - valor descontado atualizado - R$ 295,68</t>
  </si>
  <si>
    <t>PL/PA - pje 0600333-06.2020.6.14.0000 (Multa (CPC Art.523. Parágrafo 1º, CPC) Parcela 7 de 60 - valor descontado atualizado - R$ 295,68</t>
  </si>
  <si>
    <t>PL/PA - pje 0600333-06.2020.6.14.0000 (Restituição de Valores aplicado Irregularmente) Parcela 7 de 60 - valor descontado atualizado - R$ 2.956,67</t>
  </si>
  <si>
    <t>PL/PI - pje 0600126-59.2021.6.18.0000 (Restituição de Valores aplicado Irregularmente) Parcela 5 de 6 - valor descontado atualizado - R$102.999,89</t>
  </si>
  <si>
    <t>PL/SP - pje 0600793-51.2024.6.26.0086 (Restituição de valores aplicado irregularmente) Parcela 1 de 1 - Valor descontado atualizado - R$ 1.080,02</t>
  </si>
  <si>
    <t>PODE/MG pje 0000125-40.2016.6.13 ( Restituição de valores aplicados irregularmente) Parcela 10 de 21 - valor do desconto atualizado: R$ 14.268,13</t>
  </si>
  <si>
    <t>PODE/MG - pje 0600021-83.2023 (Restituição de valores aplicados irregularmente) - Parcela 21 de 23 - valor descontado atualizado -  R$ 55.217,77</t>
  </si>
  <si>
    <t>PODE/MA - pje 0600168-04.2019.6.10.0000 (Honorários - CPC art. 523. Parágrafo 1º) - Parcela 1 de 1 - valor descontado atualizado - R$ 13.764,78</t>
  </si>
  <si>
    <t>PODE/MA - pje 0600168-04.2019.6.10.0000 (Suspensão de Cotas) - Parcela 1 de 1 - valor descontado atualizado - R$ 137.647,82</t>
  </si>
  <si>
    <t>PODE/MA - pje 0600168-04.2019.6.10.0000 (Multa - CPC art. 523. Parágrafo 1º) - Parcela 1 de 1 - valor descontado atualizado - R$ 13.764,78</t>
  </si>
  <si>
    <t>PODE/PI - pje 0600290-87.2022.6.18.000005 (Restituição de valores aplicados irregularmente) - Parcela 5 de 12 - valor descontado atualizado -  R$ 21.312,65</t>
  </si>
  <si>
    <t>PODE/MG - pje 0603434-49.2018 (Restituição de valores aplicados irregularmente) Parcela 19 de 51 - valor descontado atualizado -  R$ 1.489,94</t>
  </si>
  <si>
    <t>PP/PA - pje 0000027-62.2015.6.14.0000 (Honorários - CPC Art. 523, Parágrafo 1º) Parcela 3 de 12 - valor descontado atualizado - R$ 370,01</t>
  </si>
  <si>
    <t>PP/PA - pje 0000027-62.2015.6.14.0000 (Restituição de valores aplicado Irregularmente) Parcela 3 de 12 - valor descontado atualizado - R$ 3.700,06</t>
  </si>
  <si>
    <t>PP/PA - pje 0000027-62.2015.6.14.0000 (Multa - CPC Art. 523, Parágrafo 1º) Parcela 3 de 12 - valor descontado atualizado - R$ 370,01</t>
  </si>
  <si>
    <t>PP/RS - pje 0600001-48.2019.6.21.0010 (Multa (CPC Art.523. Parágrafo 1º, CPC) Parcela 2 de 11 - valor descontado atualizado - R$ 4.214,07</t>
  </si>
  <si>
    <t>PP/RS - pje 0600001-48.2019.6.21.0010 (Honorários (CPC Art.523. Parágrafo 1º CPC) Parcela 2 de 11 - valor descontado atualizado - R$ 4.214,07</t>
  </si>
  <si>
    <t>PP/RS - pje 0600001-48.2019.6.21.0010 ( Restituição de Valores aplicado Irregularmente) Parcela 2 de 11 - valor descontado atualizado - R$ 42.140,66</t>
  </si>
  <si>
    <t>PP/BA - pje 0600558-59.2024.6.05.0154 (RONI - Receita de Origem Não Identificada) Parcela 1 de 1 - valor descontado atualizado - R$ 5.460,68</t>
  </si>
  <si>
    <t>PP/SP - pje 0600692-47.2020.6.26.0185 (RONI - Receita de Origem Não Identificada) Parcela 1 de 1 - valor descontado atualizado - R$ 1.189,03</t>
  </si>
  <si>
    <t>PRD/RS - pje 0000015-71.2016.6.21.0112 (Fonte Vedada) Parcela 7 de 63 - valor descontado atualizado - R$ 20.018,47</t>
  </si>
  <si>
    <t>PRD/SP - pje 0000039-35.2017.6.26.0271 (Multa (Lei nº 9.096/1995 Art.37 caput) Parcela 1 de 1 - valor atualizado descontado - R$ 11.011,83</t>
  </si>
  <si>
    <t>PRD/SP - pje 0000039-35.2017.6.26.0271 (RONI - Receita de Origem Não Identificada) Parcela 1 de 1 - valor atualizado descontado - R$ 44.047,30</t>
  </si>
  <si>
    <t>PRD/AP - pje 0600001-06.2024.6.03.0000 ( Restituição de Valores aplicado Irregularmente) Parcela 5 de 87 - valor descontado atualizado - R$ 2.135,39</t>
  </si>
  <si>
    <t>PRD/MG - pje 0600022-66.2023.6.13.0152 (Restituição de Valores aplicado Irregularmente) Parcela 5 de 160 - valor descontado atualizado - R$1.268,13</t>
  </si>
  <si>
    <t>PRD/SE - pje 0600086-42.2022.6.25.0002 (Restituição de valores aplicado irregularmente) Parcela 1 de 1 - Valor descontado atualizado - R$ 1.224,83</t>
  </si>
  <si>
    <t>PRD/TO - pje 0600120-03.2021.6.27.0000 (Restituição de Valores aplicado Irregularmente) Parcela 7 de 12 - valor descontado atualizado - R$ 9.511,29</t>
  </si>
  <si>
    <t>PRD/PA - pje 0600142-24.2021.6.14.0000 (Restituição de Valores aplicado Irregularmente) Parcela 8 de 9 - valor descontado atualizado - R$ 1.620,12</t>
  </si>
  <si>
    <t>PRD/DF - pje 0600193-35.2018.6.07.0000 (Art.43, Parágrafo 3º, Resolução 23.709/2022) Parcela 1 de 1 - valor descontado atualizado - R$ 1.577,00</t>
  </si>
  <si>
    <t>PRD/PI - pje 0600278-73.2022.6.18.0000 (Restituição de Valores aplicado Irregularmente) - Parcela 4 de 12 - Valor descontado - R$ 4.136,51</t>
  </si>
  <si>
    <t>PSB/MG - pje 0000023-52.2019.6.13.0278 (Restituição de valores irregularmente) Parcela 8 de 44 - valor atualizado descontado - R$ 6.767,95</t>
  </si>
  <si>
    <t>PSB/MG - pje 0600017-64.2023.6.13.0113 (Restituição de Valores aplicado Irregularmente) Parcela 3 de 38 - valor descontado atualizado - R$ 1.108,33</t>
  </si>
  <si>
    <t>PSB/MA - pje 0600023-60.2024.6.10.0003 (Restituição de Valores aplicado Irregularmente) Parcela 5 de 12 - valor descontado atualizado - R$ 3.712,97</t>
  </si>
  <si>
    <t>PSB/SC - pje 0600027-30.2020.6.24.0074 (Restituição de Valores aplicado Irregularmente) Parcela 9 de 12 - valor descontado atualizado - R$ 4.355,01</t>
  </si>
  <si>
    <t>PSB/SC - pje 0600027-30.2020.6.24.0074 (Multa (Lei nº 9.096/1995 Art.37 caput) Parcela 9 de 12 - valor descontado atualizado - R$ 644,41</t>
  </si>
  <si>
    <t>PSB/MG - pje 0600028-43.2022.6.13.0335 (Honorários (CPC Art.523. Parágrafo 1º CPC) Parcela 6 de 12 - valor descontado atualizado - R$ 1.146,26</t>
  </si>
  <si>
    <t>PSB/MG - pje 0600028-43.2022.6.13.0335 (Restituição de Valores aplicado Irregularmente) Parcela 6 de 12 - valor descontado atualizado - R$ 3.727,41</t>
  </si>
  <si>
    <t>PSB/SE - pje 0600082-05.2022.6.25.0002 (Restituição de valores aplicado irregularmente) Parcela 1 de 1 - valor descontado atualizado - R$ 15.747,19</t>
  </si>
  <si>
    <t>PSB/SE - pje 0600275-26.2022.6.25.0000 (Restituição de Valores aplicado Irregularmente) Parcela 4 de 6 - valor descontado atualizado - R$ 2.222,54</t>
  </si>
  <si>
    <t>PSD/MT - pje 0000093-89.2016.6.11.0000 (Art.43, Parágrafo 3º, Resolução 23.709/2022) Parcela 1 de 6 - valor descontado atualizado - R$10.062,37</t>
  </si>
  <si>
    <t>PSDB/RS pje - 0000044-58.2017.6.21.0057 ( Restituição de Valores aplicado Irregularmente) Parcela 11 de 17 - valor descontado atualizado - R$ 16.117,59</t>
  </si>
  <si>
    <t>PSDB/RS pje - 0000044-58.2017.6.21.0057 ( Honorários (CPC Art.523. Parágrafo 1º CPC) Parcela 11 de 17 - valor descontado atualizado - R$ 1.989,83</t>
  </si>
  <si>
    <t>PSDB/RS pje - 0000044-58.2017.6.21.0057 (Multa (CPC Art.523. Parágrafo 1º, CPC) Parcela 11 de 17 - valor descontado atualizado - R$ 1.790,85</t>
  </si>
  <si>
    <t>PSDB/AP pje - 0000079-93.2017.6.03.000 ( Multa (Lei nº 9.096/1995 Art.37 caput) Parcela 9 de 12 - valor descontado atualizado - R$ 69.776,58</t>
  </si>
  <si>
    <t>PSDB/SE - pje 0000088-48.2014.6.25.0000 (Honorários (CPC Art.523. Parágrafo 1º CPC) Parcela 1 de 3 - valor descontado atualizado - R$ 6.953,65</t>
  </si>
  <si>
    <t>PSDB/SE - pje 0000088-48.2014.6.25.0000 (Multa (CPC Art.523. Parágrafo 1º, CPC) Parcela 1 de 3 - valor descontado atualizado - R$ 6.953,65</t>
  </si>
  <si>
    <t>PSDB/SE - pje 0000088-48.2014.6.25.0000 (Restituição de Valores aplicado Irregularmente) Parcela 1 de 3 - valor descontado atualizado - R$ 69.536,44</t>
  </si>
  <si>
    <t>PSDB/MT - pje 0000092-07.2016.6.11.0000 (Restituição de Valores aplicado Irregularmente) Parcela 6 de 6 - valor descontado atualizado - R$ 7.796,42</t>
  </si>
  <si>
    <t>PSDB/MT - pje 0000092-07.2016.6.11.0000 (Honorários (CPC Art.523. Parágrafo 1º CPC) Parcela 6 de 6 - valor descontado atualizado - R$ 779,66</t>
  </si>
  <si>
    <t>PSDB/MT - pje 0007007-53.2008.6.11.0000 (Honorários (CPC Art.523. Parágrafo 1º CPC) Parcela 8 de 12 - valor atualizado descontado - R$ 174,24</t>
  </si>
  <si>
    <t>PSDB/MT - pje 0007007-53.2008.6.11.0000 (Multa (CPC Art.523. Parágrafo 1º, CPC) Parcela 8 de 12 - valor atualizado descontado - R$ 174,24</t>
  </si>
  <si>
    <t>PSDB/MT - pje 0007007-53.2008.6.11.0000 (Restituição de Valores aplicado Irregularmente) Parcela 8 de 12 - valor atualizado descontado - R$ 1.742,72</t>
  </si>
  <si>
    <t>PSDB/PA - pje 0600069-52.2021.6.14.0000 ( Restituição de Valores aplicado Irregularmente) Parcela 8 de 9 - valor atualizado descontado - R$ 39.801,71</t>
  </si>
  <si>
    <t>PSDB/PA - pje 0600070-37.2021.6.14.0000 (Multa (Lei nº 9.096/1995 Art.37 caput) Parcela 8 de 12 - valor atualizado descontado - R$ 1.086,74</t>
  </si>
  <si>
    <t>PSDB/MT - pje 0600136-06.2018.6.11.0000 (Art.43, Parágrafo 3º, Resolução 23.709/2022) Parcela 1 de 1 - valor descontado atualizado - R$ 46.721,62</t>
  </si>
  <si>
    <t>PSDB/RO - pje 0600302-90.2022.6.22.0000 (Restituição de Valores aplicado Irregularmente) Parcela 9 de 12 - valor descontado atualizado - R$ 6.667,66</t>
  </si>
  <si>
    <t>PSDB/MG - pje 0600435-62.2020 (Restituição de valores aplicados irregularmente) Parcela 15 de 39 - valor descontado atualizado -   R$ 2.528,50</t>
  </si>
  <si>
    <t>PSOL/MT - pje 0000047-66.2017.6.11 ( Restituição de Valores aplicado Irregularmente) - Parcela 13 de 20 - Valor decontado - R$ 1.173,56</t>
  </si>
  <si>
    <t>PSOL/MT - pje 0000069-32.2014.6.11.0000 ( Honorários (CPC Art.523. Parágrafo 1º CPC) Parcela 8 de 19 - valor atualizado descontado - R$ 112,65</t>
  </si>
  <si>
    <t>PSOL/MT - pje 0000069-32.2014.6.11.0000 ( Multa (CPC Art.523. Parágrafo 1º, CPC) Parcela 8 de 19 - valor atualizado descontado - R$ 112,65</t>
  </si>
  <si>
    <t>PSOL/MT - pje 0000069-32.2014.6.11.0000 ( Restituição de Valores aplicado Irregularmente) Parcela 8 de 9 - valor atualizado descontado - R$ 1.476,75</t>
  </si>
  <si>
    <t>PSOL/BA - pje 0600408-55.2024.6.05.0000 (Restituição de Valores aplicado Irregularmente) Parcela 6 de 32 - valor descontado atualizado - R$ 1.123,05</t>
  </si>
  <si>
    <t>PT/MA - pje 0600004-37.2025.6.10.0062 (Restituição de valores aplicado irregularmente) Parcela 1 de 1 - valor descontado atualizado -R$ 3.637,94</t>
  </si>
  <si>
    <t>PT/RS - pje 0600269-35.2019.6.21.0000 (Honorários (CPC Art.523. Parágrafo 1º CPC) Parcela 1 de 26 - valor descontado atualizado - R$ 6.606,05</t>
  </si>
  <si>
    <t>PT/RS - pje 0600269-35.2019.6.21.0000 (Multa (Lei nº 9.096/1995 Art.37 caput) Parcela 1 de 26 - valor descontado atualizado - R$ 6.606,05</t>
  </si>
  <si>
    <t>PT/RS - pje 0600269-35.2019.6.21.0000 (Restituição de Valores aplicado irregularmente) Parcela 2 de 26 - valor descontado atualizado - R$ 66.060,45</t>
  </si>
  <si>
    <t>PV/PR - pje 0000021-89.2018.6.16.0066 (RONI - Receita de Origem Não Identificada) Parcela 1 de 1 - valor descontado atualizado - R$ 1.127,56</t>
  </si>
  <si>
    <t>PV/PA - pje 0600210-76.2018.6.14.0000 (Restituição de Valores aplicado Irregularmente) Parcela 4 de 9 - valor descontado atualizado - R$ 10.197,59</t>
  </si>
  <si>
    <t>PV/PA - pje 0600210-76.2018.6.14.0000 (Multa (Lei nº 9.096/1995 Art.37 caput) Parcela 4 de 9 - valor descontado atualizado - R$ 1.019,76</t>
  </si>
  <si>
    <t>PV/DF - pje 0600244-12.2019.6.07.0000 (Restituição de valores aplicado irregularmente) Parcela 1 de 12 - valor descontado atualizado - R$ 6.430,56</t>
  </si>
  <si>
    <t>PV/DF - pje 0600244-12.2019.6.07.0000 (Multa (CPC Art.523. Parágrafo 1º, CPC) Parcela 1 de 12 - valor descontado atualizado - R$ 643,06</t>
  </si>
  <si>
    <t>PV/DF - pje 0600244-12.2019.6.07.0000 (Honorários (CPC Art.523. Parágrafo 1º CPC) Parcela 1 de 12 - valor descontado atualizado - R$ 643,06</t>
  </si>
  <si>
    <t>REDE/PE - pje 0602116-78.2022.6.17.0000 (Suspensão de Cotas) Parcela 5 de 6 - valor descontado atualizado - R$ 12.389,56</t>
  </si>
  <si>
    <t>REPUBLICANOS/PB - 0600464-77.2024.6.15.0043 (Suspensão de Cotas) Parcela 2 de 6 - valor descontado atualizado - R$ 1.104,69</t>
  </si>
  <si>
    <t>SOLIDARIEDADE/PI - 0600015-07-2023.6.18.0000 (Multa (Lei nº 9.096/1995 Art.37 caput) Parcela 5 de 6 - valor descontado atualizado - R$ 3.304,93</t>
  </si>
  <si>
    <t>SOLIDARIEDADE/PI - 0600015-07-2023.6.18.0000 (Restituição de Valores aplicado Irregularmente) Parcela 5 de 6 - valor descontado atualizado - R$ 33.040,19</t>
  </si>
  <si>
    <t>SOLIDARIEDADE/SP - 0600080-04.2024.6.26.0401 (Multa (Lei nº 9.096/1995 Art.37 caput) Parcela 5 de 10 - valor descontado atualizado - R$ 508,40</t>
  </si>
  <si>
    <t>SOLIDARIEDADE/SE - pje 0600337-71.2019.6.25.0000 (Restituição de Valores aplicado Irregularmente) Parcela 9 de 12 - valor descontado - R$ 3.538,67</t>
  </si>
  <si>
    <t>SOLIDARIEDADE/PB - pje 0600475-09.2024.6.15.0043 (Suspensão de Cotas) Parcela 2 de 6 - valor descontado atualizado - R$ 1.104,69</t>
  </si>
  <si>
    <t>UNIÃO/SE - pje 0000088-43.2017.6.25.0000 (RONI - Receita de Origem Não Identificada) Parcela 1 de 1 - valor descontado atualizado - R$ 29.858,10</t>
  </si>
  <si>
    <t>UNIÃO/SE - pje 0000088-43.2017.6.25.0000 ( Multa (CPC Art.523. Parágrafo 1º, CPC) Parcela 1 de 1 - valor descontado atualizado - R$ 2.985,81</t>
  </si>
  <si>
    <t>UNIÃO/SE - pje 0000088-43.2017.6.25.0000 (Honorários (CPC Art.523. Parágrafo 1º CPC) Parcela 1 de 1 - valor descontado atualizado - R$ 2.985,81</t>
  </si>
  <si>
    <t>UNIÃO/SP - pje 0600045-24.2024.6.26.0149 (Restituição de valores aplicado irregularmente) Parcela 1 de 1 - valor descontado atualizado - R$ 117.581,21</t>
  </si>
  <si>
    <t>UNIÃO/CE - pje 0600117-33.2021.6.06 (Restituição de Valores aplicado Irregularmente) Parcela 12 de 60 - valor descontado atualizado: R$ 11.149,39</t>
  </si>
  <si>
    <t>UNIÃO/RO - pje 0600259-22.2023.6.22.0000 ( Suspensão de Cotas ) Parcela 2 de 12 - valor descontado atualizado - R$ 1.269,00</t>
  </si>
  <si>
    <t>UNIÃO/PI pje 0600423-03.2020.6.18.0000 (Restituiçao de valores aplicados irregularmente) Parcela 13 de 15 - valor descontado atualizado - R$ 27.074,56</t>
  </si>
  <si>
    <t>UNIÃO/PB - pje 0600454-33.2024.6.15.0043 ( Suspensão de Cotas ) Parcela 2 de 6 - valor descontado atualizado - R$ 1.104,69</t>
  </si>
  <si>
    <t>UNIÃO/PB - pje 0600463-92.2024.6.15.0043 ( Suspensão de Cotas ) Parcela 2 de 6 - valor descontado atualizado - R$ 1.104,69</t>
  </si>
  <si>
    <t>MARÇO</t>
  </si>
  <si>
    <t>Pje nº 0000269-16.2012 (restituição de valores aplicado irregularmente)  - Parcela 42 de 60 - Valor do desconto atualizado: R$ 110.914,65</t>
  </si>
  <si>
    <t>Pje nº: 0000260-49.2015 (restituição de valores aplicado irregularmente) - Parcela 42 de 60 - Valor do desconto atualizado: R$ 76.302,42</t>
  </si>
  <si>
    <t>Pje nº: 0000306-72.2014 (restituição de valores aplicado irregularmente) - Parcela 42 de 60 - Valor do desconto atualizado: R$ 48.693,32</t>
  </si>
  <si>
    <t>pje nº 0000242-96.2013 (restituição de valores aplicado irregularmente) - Parcela 23 de 44 - valor do desconto atualizado: R$ 32.298,36</t>
  </si>
  <si>
    <t>pje nº 0000242-96.2013 (Multa CPC Art.523. Parágrafo 1º, CPC) - Parcela 23 de 44 - valor do desconto atualizado: R$ 4.032,74</t>
  </si>
  <si>
    <t>pje nº 0000242-96.2013 ( Honorários (CPC Art.523. Parágrafo 1º CPC)) - Parcela 23 de 44 - valor do desconto atualizado: R$ 4.032,74</t>
  </si>
  <si>
    <t>Pje nº: 0000173-59.2016 ( Restituição de Valores aplicado Irregularmente) Parcela 43 de 60 -  Valor do desconto atualizado: R$ 67.830,82</t>
  </si>
  <si>
    <t>Pje nº: 0000267-41.2015 (Suspensão de cotas) - Parcela 37 de 70 - Valor do desconto atualizado: R$ 58.760,04</t>
  </si>
  <si>
    <t>Pje nº 0600395-07.2018 ( Restituição de Valores aplicado Irregularmente) Parcela 12 de 23 - valor descontado atualizado - R$ 43.404,20</t>
  </si>
  <si>
    <t>Pje nº 0601828-80.2017 ( Restituição de Valores aplicado Irregularmente) - Parcela  47 de 60 - Valor do desconto atualizado: R$ 24.189,92</t>
  </si>
  <si>
    <t>PL</t>
  </si>
  <si>
    <t>Pje nº 0000254-47.2012 (Suspensão de Cotas) Parcela 1 de 1 - valor descontado atualizado - R$ 4.292.198,42</t>
  </si>
  <si>
    <t>Pje nº: 0601648-64.2017 PSC (incorp. pelo PODE) (Ressarcimento ao Erário) - Parcela 37 de 60 - Valor do desconto atualizado: R$ 62.003,06</t>
  </si>
  <si>
    <t>PJe nº  0000190.95.2016 (Ressarcimento ao erário) - Parcela 46 de 60 - Valor atualizado do desconto: R$ 38.231,24</t>
  </si>
  <si>
    <t>PJe nº 0000246-36.2013 (Ressarcimento ao erário) - Parcela 28 de 60 - Valor atualizado do desconto: R$ 58.953,52</t>
  </si>
  <si>
    <t>PJe nº 0000271-78.2015 (Ressarcimento ao erário) - Parcela 19 de 60 - Valor atualizado do desconto: R$ 81.961,90</t>
  </si>
  <si>
    <t>PJe nº 0000271-83.2012 (Ressarcimento ao erário) - Parcela 39 de 60 - Valor atualizado do desconto: R$ 159.403,67</t>
  </si>
  <si>
    <t>PJe nº 000304-05.2014 (Ressarcimento ao erário) - Parcela 40 de 60 - Valor atualizado do desconto: R$ 39.275,93</t>
  </si>
  <si>
    <t>Pje nº 0601364-22.2018 (Restituição de Valores aplicado irregularmente) Parcela 2 de 59 - valor atualizado do desconto - R$ 24.519,18</t>
  </si>
  <si>
    <t>Pje nº 0601648-59.2020 (Restituição de Valores aplicados Irregularmente) Parcela 1 de 3 - valor atualizado do desconto  -R$ 60.470,87</t>
  </si>
  <si>
    <t>Pje nº 0601825-28.2017 (Restituição de Valores aplicados irregularmente) Parcela 1 de 76 - valor atualizado do desconto - R$ 101.188,61</t>
  </si>
  <si>
    <t>Pje nº 0601825-28.2017 (RONI - Receita de Origem Não Identificada) Parcela 1 de 77 - valor atualizado do desconto - R$ 12.149,64</t>
  </si>
  <si>
    <t>Pje nº 0600436-71.2018.6.00.0000 (Restituição de valores aplicado irregularmente) Parcela 10 de 47 - Valor descontado atualizado - R$ 19.186,99</t>
  </si>
  <si>
    <t>pje nº 0601824-43.2018 ( Restituição de Valores aplicado Irregularmente) - Parcela 23 de 46 - valor do desconto atualizado: R$ 47.649,74</t>
  </si>
  <si>
    <t>PJe nº 0000977-37 (Suspensão de cotas) - Parcela 86 de 150 - Valor do desconto atualizado: R$ 333.387,71</t>
  </si>
  <si>
    <t>Pje nº 0000191-80.2016 (Restituição de valores aplicado irregularmente) Parcela 2 de 48 - valor descontado atualizado - R$ 9.773,20</t>
  </si>
  <si>
    <t>Pje nº 0000266-56.2015.6.00.0000 (Restituição de Valores aplicado Irregularmente) Parcela 10 de 34 - Valor descontado atualizado - R$ 25.083,61</t>
  </si>
  <si>
    <t>Pje nº 0600957-45.2020 (Restituição de valores aplicados irregularmente) Parcela 2 de 48 - valor descontado atualizado - R$ 3.415,21</t>
  </si>
  <si>
    <t>pje - 0601881-61.2017 (Restituição de valores aplicados irregularmente) Parcela 34 de 60 - valor descontado atualizado - R$ 13.486,70</t>
  </si>
  <si>
    <t>PJe nº 0000177-96.2016 (Ressarcimento ao erario) - Parcela 47 de 65 - Valor do desconto atualizado: R$ 57.061,49</t>
  </si>
  <si>
    <t>Pje nº 0000919-97.2011.6.00.0000 (Restituição de Valores aplicado Irregularmente) Parcela 10 de 44 - valor descontado atualizado - R$ 172.007,14</t>
  </si>
  <si>
    <t>AVANTE/PI - pje 0600428-54.2022.6.18.0000 (Contas não prestadas) Parcela 7 - valor atualizado - R$ 4.616,31</t>
  </si>
  <si>
    <t>AVANTE/PB - pje 0600476-91.2024.6.15.0043 (Suspensão de Cotas) Parcela 3 de 6 - valor descontado atualizado R$ 1.114,66</t>
  </si>
  <si>
    <t>AVANTE-SP - pje 0000143-98.2016.6.26.0000 (RONI - Receita de Origem Não Identificada) -Parcela 1 de 1 - Valor descontado atualizado - R$ 98.758,99</t>
  </si>
  <si>
    <t>AVANTE-SP - pje 0000143-98.2016.6.26.0000 (Fonte Vedada) -Parcela 1 de 1 - Valor descontado atualizado - R$ 21.517,79</t>
  </si>
  <si>
    <t>AVANTE-SP - pje 0000143-98.2016.6.26.0000 ( Multa (CPC Art.523. Parágrafo 1º, CPC) -Parcela 1 de 1 - Valor descontado atualizado - R$ 12.027,68</t>
  </si>
  <si>
    <t>AVANTE-SP - pje 0000143-98.2016.6.26.0000 (Honorários (CPC Art.523. Parágrafo 1º CPC) -Parcela 1 de 1 - Valor descontado atualizado - R$ 12.027,68</t>
  </si>
  <si>
    <t>AVANTE/MG - pje 0600015-59.2022.6.13.0039 ( Restituição de Valores aplicado Irregularmente) Parcela 1 de 1 - Valor descontado atualizado - R$ 11.874,62</t>
  </si>
  <si>
    <t>AVANTE/SP - pje 0600458-09.2018.6.26.0000 ( RONI - Receita de Origem Não Identificada) Parcela 1 de 1 - Valor descontado atualizado - R$ 34.161,50</t>
  </si>
  <si>
    <t>AVANTE/SP - pje 0600458-09.2018.6.26.0000 ( Fonte Vedada) Parcela 1 de 1 - Valor descontado atualizado - R$ 13.642,93</t>
  </si>
  <si>
    <t>AVANTE/SP - pje 0600458-09.2018.6.26.0000 ( Multa (CPC Art.523. Parágrafo 1º, CPC) Parcela 1 de 1 - Valor descontado atualizado - R$ 4.780,44</t>
  </si>
  <si>
    <t>AVANTE/SP - pje 0600458-09.2018.6.26.0000 ( Honorários (CPC Art.523. Parágrafo 1º CPC) Parcela 1 de 1 - Valor descontado atualizado - R$ 4.872,68</t>
  </si>
  <si>
    <t>AVANTE/SP - pje 0600929-88.2019.6.26.0000 (Restituição de Valores aplicado Irregularmente) Parcela 1 de 1 - valor descontado atualizado - R$ 267.566,64</t>
  </si>
  <si>
    <t>AVANTE/SP - pje 0600929-88.2019.6.26.0000 (RONI - Receita de Origem Não Identificada) Parcela 1 de 1 - valor descontado atualizado - R$ 16.751,48</t>
  </si>
  <si>
    <t>AVANTE/SP - pje 0600929-88.2019.6.26.0000 (Fonte Vedada) Parcela 1 de 1 - valor descontado atualizado - R$ 13.755,97</t>
  </si>
  <si>
    <t>AVANTE/SP - pje 0600929-88.2019.6.26.0000 ( Multa (Lei nº 9.096/1995 Art.37 caput) Parcela 1 de 1 - valor descontado atualizado - R$ 13.907,92</t>
  </si>
  <si>
    <t>AVANTE/SP - pje 0600929-88.2019.6.26.0000 ( Multa (CPC Art.523. Parágrafo 1º, CPC) Parcela 1 de 1 - valor descontado atualizado - R$ 34.324,24</t>
  </si>
  <si>
    <t>CIDADANIA/RS - pje 0000038-28.2017.6.21.0000 (Honorários - CPC Art.523 Parágrafo 1º) Parcela 10 de 28 - valor descontado atualizado - R$ 945,15</t>
  </si>
  <si>
    <t>CIDADANIA/RS - pje 0000038-28.2017.6.21.0000 (Restituição de Valores aplicado Irregularmente) Parcela 10 de 28 - valor descontado - R$ 10.400,69</t>
  </si>
  <si>
    <t>CIDADANIA/PB - pje 0600043-28.2022.6.15.0053 (Contas não prestadas) Parcela 6 - valor atualizado descontado - R$1.900,26</t>
  </si>
  <si>
    <t>CIDADANIA/MT - pje 0600123-07.2018.6.11 ( Multa (Lei nº 9.096/1995 Art.37 caput) Parcela 15 de 24 - valor do desconto atualizado - R$ 384,91</t>
  </si>
  <si>
    <t>CIDADANIA/MT - pje 0600123-07.2018.6.11 (Honorários (CPC Art.523. Parágrafo 1º CPC)) Parcela 15 de 24 - valor do desconto atualizado - R$ 192,46</t>
  </si>
  <si>
    <t>CIDADANIA/PA - pje 0600155-28.2018.6.14.0000 (Suspensão de Cotas) Parcela 2 de 6 - valor descontado atualizado - R$ 14.014,99</t>
  </si>
  <si>
    <t>CIDADANIA/PI - pje 0600182-24.2023.6.18 (contas não prestadas) Parcela 22 - valor do desconto: R$ 8.931,22</t>
  </si>
  <si>
    <t>CIDADANIA/SE - PJE 0600277-93.2022.6.25.0000 (Multa (Lei nº 9.096/1995 Art.37 caput) Parcela 1 de 3 - valor do desconto atualizado - R$ 582,56</t>
  </si>
  <si>
    <t>MDB/SP - pje 0000019-97.2017.6.26.0415 (Restituição de Valores aplicado Irregularmente) Parcela 6 de 6 - Valor descontado atualizado - R$ 10.606,75</t>
  </si>
  <si>
    <t>MDB/SP - pje 0000019-97.2017.6.26.0415 (Multa (Lei nº 9.096/1995 Art.37 caput) Parcela 6 de 6 - Valor descontado atualizado - R$ 2.121,35</t>
  </si>
  <si>
    <t>MDB/SP - pje 0600046-18.2025.6.05.0065 ( Contas não Prestadas) Parcela 5 - Valor descontado atualizado - R$ 11.841,53</t>
  </si>
  <si>
    <t>MDB/PB - pje 0600465-62.2024.6.15.0043 ( Suspensão de Cotas ) Parcela 3 de 6 - Valor descontado atualizado - R$ 1.114,66</t>
  </si>
  <si>
    <t>PC do B/RS - pje 0600045-71.2020.6.21.0159 (Multa (Lei nº 9.096/1995 Art.37 caput) Parcela 6 de 72 - valor descontado atualizado - R$ 964,25</t>
  </si>
  <si>
    <t>PC do B/RS - pje 0600045-71.2020.6.21.0159 (Honorários (CPC Art.523. Parágrafo 1º CPC) Parcela 6 de 72 - valor descontado atualizado - R$ 964,25</t>
  </si>
  <si>
    <t>PC do B/RS - pje 0600045-71.2020.6.21.0159 (Restituição de Valores aplicado Irregularmente) Parcela 6 de 72 - valor descontado atualizado - R$ 9.642,45</t>
  </si>
  <si>
    <t>PC do B/RS - pje 0600049-27.2024.6.21.0076 (RONI - Receita de Origem Não Identificada) Parcela 1 de 1 - valor descontado atualizado - R$ 1.020,16</t>
  </si>
  <si>
    <t>PC do B/GO - pje 0600572-77.2022.6.09.0000 (RONI - Receita de Origem Não Identificada) Parcela 1 de 1 - valor descontado atualizado - R$ 1.200,34</t>
  </si>
  <si>
    <t>PDT/MT pje 0007569-33.2006.6.11 (Restituição de valores aplicados irregularmente) Parcela 14 de 50 - valor descontado atualizado - R$ 1.428,79</t>
  </si>
  <si>
    <t>PDT/RS - pje 0600070-47.2021  ( Restituição de Valores aplicado Irregularmente)  Parcela 12 de 19 Valor descontado atualizado -  R$ 21.986,24</t>
  </si>
  <si>
    <t>PDT/RS - pje 0600070-47.2021  ( Multa [CPC Art.523. Parágrafo 1º, CPC])  Parcela : 16 de 19 Valor descontado atualizado -  R$ 2.198,62</t>
  </si>
  <si>
    <t>PDT/RS - pje 0600070-47.2021  (Honorários [CPC Art.523. Parágrafo 1º CPC])  Parcela : 16 de 19 Valor descontado atualizado -  R$  2.198,62</t>
  </si>
  <si>
    <t>PDT/MT - pje 0600144-75.2021.6.11.0000 (Restituição de valores aplicados irregularmente) Parcela 9 de 46 - valor atualizado descontado - R$ 1.120,16</t>
  </si>
  <si>
    <t>PDT/MT - pje 0600144-75.2021.6.11.0000 (Honorários (CPC Art.523. Parágrafo 1º CPC) Parcela 9 de 46 - valor atualizado descontado - R$ 112,02</t>
  </si>
  <si>
    <t>PDT/RO - pje 0600223-77.2023.6.22.0000 ( Suspensão de Cotas ) Parcela 3 de 59 - Valor descontado atualizado - R$ 1.424,89</t>
  </si>
  <si>
    <t>PDT/PB - pje 0600466-47.2024.6.15.0043 ( Suspensão de Cotas ) Parcela 3 de 6 - Valor descontado atualizado - R$ 1.114,66</t>
  </si>
  <si>
    <t>PDT/GO - pje 0603069-64.2022.6.09.0000 (RONI - Receita de Origem Não Identificada) Parcela 1 de 1 - valor descontado atualizado - R$ 16.177,21</t>
  </si>
  <si>
    <t>PL/PA - pje 0600333-06.2020.6.14.0000 (Honorários (CPC Art.523. Parágrafo 1º CPC) Parcela 8 de 60 - valor descontado atualizado - R$ 298,40</t>
  </si>
  <si>
    <t>PL/PA - pje 0600333-06.2020.6.14.0000 (Multa (CPC Art.523. Parágrafo 1º, CPC) Parcela 8 de 60 - valor descontado atualizado - R$ 298,40</t>
  </si>
  <si>
    <t>PL/PA - pje 0600333-06.2020.6.14.0000 (Restituição de Valores aplicado Irregularmente) Parcela 8 de 60 - valor descontado atualizado - R$ 2.983,94</t>
  </si>
  <si>
    <t>PL/PI - pje 0600126-59.2021.6.18.0000 (Restituição de Valores aplicado Irregularmente) Parcela 6 de 6 - valor descontado atualizado - R$103.971,32</t>
  </si>
  <si>
    <t>PODE/SP - pje 0000056-24.2019.6.26.0361 (RONI - Receita de Origem Não Identificada) Parcela 1 de 1 - valor descontado atualizado - R$ 2.509,49</t>
  </si>
  <si>
    <t>PODE/MG pje 0000125-40.2016.6.13 ( Restituição de valores aplicados irregularmente) Parcela 11 de 21 - valor do desconto atualizado: R$ 14.386,70</t>
  </si>
  <si>
    <t>PODE/MG - pje 0600021-83.2023 (Restituição de valores aplicados irregularmente) - Parcela 22 de 23 - valor descontado atualizado -  R$ 55.673,18</t>
  </si>
  <si>
    <t>PODE/RS - pje 0600244-17.2022.6.21.0000 (Suspensão de Cotas) Parcela 1 de 1 - valor descontado atualizado - R$ 6.613,23</t>
  </si>
  <si>
    <t>PODE/PI - pje 0600290-87.2022.6.18.000005 (Restituição de valores aplicados irregularmente) - Parcela 6 de 12 - valor descontado atualizado -  R$ 21.513,66</t>
  </si>
  <si>
    <t>PODE/MT - pje 0600670-37.2020.6.11.0013 ( Restituição de Valores aplicado Irregularmente) Parcela 1 de 1 - valor descontado atualizado - R$ 156.505,22</t>
  </si>
  <si>
    <t>PODE/MG - pje 0603434-49.2018 (Restituição de valores aplicados irregularmente) Parcela 20 de 51 - valor descontado atualizado -  R$ 1.502,33</t>
  </si>
  <si>
    <t>PP/PA - pje 0000027-62.2015.6.14.0000 (Honorários - CPC Art. 523, Parágrafo 1º) Parcela 4 de 12 - valor descontado atualizado - R$ 373,62</t>
  </si>
  <si>
    <t>PP/PA - pje 0000027-62.2015.6.14.0000 (Restituição de valores aplicado Irregularmente) Parcela 4 de 12 - valor descontado atualizado - R$ 3.736,17</t>
  </si>
  <si>
    <t>PP/PA - pje 0000027-62.2015.6.14.0000 (Multa - CPC Art. 523, Parágrafo 1º) Parcela 4 de 12 - valor descontado atualizado - R$ 373,62</t>
  </si>
  <si>
    <t>PP/MT - pje 0001381-92.2004.6.11.0000 (Multa (CPC Art.523. Parágrafo 1º, CPC) Parcela 1 de 1 - valor descontado atualizado - R$ 18.379,99</t>
  </si>
  <si>
    <t>PP/MT - pje 0001381-92.2004.6.11.0000 ( Honorários (CPC Art.523. Parágrafo 1º CPC) Parcela 1 de 1 - valor descontado atualizado - R$ 18.379,99</t>
  </si>
  <si>
    <t>PP/RS - pje 0600001-48.2019.6.21.0010 (Multa (CPC Art.523. Parágrafo 1º, CPC) Parcela 3 de 11 - valor descontado atualizado - R$ 4.255,19</t>
  </si>
  <si>
    <t>PP/RS - pje 0600001-48.2019.6.21.0010 (Honorários (CPC Art.523. Parágrafo 1º CPC) Parcela 3 de 11 - valor descontado atualizado - R$ 4.255,19</t>
  </si>
  <si>
    <t>PP/RS - pje 0600001-48.2019.6.21.0010 ( Restituição de Valores aplicado Irregularmente) Parcela 3 de 11 - valor descontado atualizado - R$ 42.551,91</t>
  </si>
  <si>
    <t>PP/BA - pje 0600109-86.2024.6.13.01844 (Restituição de Valores aplicado Irregularmente) Parcela 1 de 1 - valor descontado atualizado - R$ 14.219,22</t>
  </si>
  <si>
    <t>PRD/AP - pje 0600001-06.2024.6.03.0000 ( Restituição de Valores aplicado Irregularmente) Parcela 6 de 87 - valor descontado atualizado - R$ 2.155,53</t>
  </si>
  <si>
    <t>PRD/MG - pje 0600022-66.2023.6.13.0152 (Restituição de Valores aplicado Irregularmente) Parcela 6 de 160 - valor descontado atualizado - R$1.280,09</t>
  </si>
  <si>
    <t>PRD/TO - pje 0600120-03.2021.6.27.0000 (Restituição de Valores aplicado Irregularmente) Parcela 8 de 12 - valor descontado atualizado - R$ 9.599,02</t>
  </si>
  <si>
    <t>PRD/PA - pje 0600142-24.2021.6.14.0000 (Restituição de Valores aplicado Irregularmente) Parcela 9 de 9 - valor descontado atualizado - R$ 1.635,06</t>
  </si>
  <si>
    <t>PRD/PI - pje 0600278-73.2022.6.18.0000 (Restituição de Valores aplicado Irregularmente) - Parcela 5 de 12 - Valor descontado - R$ 4.176,00</t>
  </si>
  <si>
    <t>PRD/MT - pje 0600509-74.2024.6.11.0049 (Fonte Vedada) Parcela 1 de 1 - valor descontado atualizado - R$ 16.997,81</t>
  </si>
  <si>
    <t>PSB/MG - pje 0000023-52.2019.6.13.0278 (Restituição de valores irregularmente) Parcela 9 de 44 - valor atualizado descontado - R$ 6.830,37</t>
  </si>
  <si>
    <t>PSB/SP - pje 0000240-40.2012.6.26.0000 (RONI - Receita de Origem Não Identificada) Parcela 1 de 1 - valor descontado atualizado - R$ 1.269.972,03</t>
  </si>
  <si>
    <t>PSB/SP - pje 0000240-40.2012.6.26.0000 ( Multa (CPC Art.523. Parágrafo 1º, CPC) Parcela 1 de 1 - valor descontado atualizado - R$ 126.997,21</t>
  </si>
  <si>
    <t>PSB/SP - pje 0000240-40.2012.6.26.0000 ( Honorários (CPC Art.523. Parágrafo 1º CPC) Parcela 1 de 1 - valor descontado atualizado - R$ 126.997,21</t>
  </si>
  <si>
    <t>PSB/MG - pje 0600017-64.2023.6.13.0113 (Restituição de Valores aplicado Irregularmente) Parcela 4 de 38 - valor descontado atualizado - R$ 1.119,14</t>
  </si>
  <si>
    <t>PSB/MA - pje 0600023-60.2024.6.10.0003 (Restituição de Valores aplicado Irregularmente) Parcela 6 de 12 - valor descontado atualizado - R$ 3.747,99</t>
  </si>
  <si>
    <t>PSB/SC - pje 0600027-30.2020.6.24.0074 (Restituição de Valores aplicado Irregularmente) Parcela 10 de 12 - valor descontado atualizado - R$ 4.394,32</t>
  </si>
  <si>
    <t>PSB/SC - pje 0600027-30.2020.6.24.0074 (Multa (Lei nº 9.096/1995 Art.37 caput) Parcela 10 de 12 - valor descontado atualizado - R$ 650,23</t>
  </si>
  <si>
    <t>PSB/MG - pje 0600028-43.2022.6.13.0335 (Honorários (CPC Art.523. Parágrafo 1º CPC) Parcela 7 de 12 - valor descontado atualizado - R$ 1.156,95</t>
  </si>
  <si>
    <t>PSB/MG - pje 0600028-43.2022.6.13.0335 (Restituição de Valores aplicado Irregularmente) Parcela 7 de 12 - valor descontado atualizado - R$ 3.762,16</t>
  </si>
  <si>
    <t>PSB/SE - pje 0600275-26.2022.6.25.0000 (Restituição de Valores aplicado Irregularmente) Parcela 5 de 6 - valor descontado atualizado - R$ 2.243,76</t>
  </si>
  <si>
    <t>PSD/MT - pje 0000093-89.2016.6.11.0000 (Art.43, Parágrafo 3º, Resolução 23.709/2022) Parcela 2 de 6 - valor descontado atualizado - R$10.162,99</t>
  </si>
  <si>
    <t>PSDB/RS pje - 0000044-58.2017.6.21.0057 ( Restituição de Valores aplicado Irregularmente) Parcela 12 de 17 - valor descontado atualizado - R$ 16.256,56</t>
  </si>
  <si>
    <t>PSDB/RS pje - 0000044-58.2017.6.21.0057 ( Honorários (CPC Art.523. Parágrafo 1º CPC) Parcela 12 de 17 - valor descontado atualizado - R$ 2.006,99</t>
  </si>
  <si>
    <t>PSDB/RS pje - 0000044-58.2017.6.21.0057 (Multa (CPC Art.523. Parágrafo 1º, CPC) Parcela 12 de 17 - valor descontado atualizado - R$ 1.806,29</t>
  </si>
  <si>
    <t>PSDB/AP pje - 0000079-93.2017.6.03.000 ( Multa (Lei nº 9.096/1995 Art.37 caput) Parcela 10 de 12 - valor descontado atualizado - R$ 70.406,33</t>
  </si>
  <si>
    <t>PSDB/SE - pje 0000088-48.2014.6.25.0000 (Honorários (CPC Art.523. Parágrafo 1º CPC) Parcela 2 de 3 - valor descontado atualizado - R$ 7.023,19</t>
  </si>
  <si>
    <t>PSDB/SE - pje 0000088-48.2014.6.25.0000 (Multa (CPC Art.523. Parágrafo 1º, CPC) Parcela 2 de 3 - valor descontado atualizado - R$ 7.023,19</t>
  </si>
  <si>
    <t>PSDB/SE - pje 0000088-48.2014.6.25.0000 (Restituição de Valores aplicado Irregularmente) Parcela 2 de 3 - valor descontado atualizado - R$ 70.231,80</t>
  </si>
  <si>
    <t>PSDB/MT - pje 0007007-53.2008.6.11.0000 (Honorários (CPC Art.523. Parágrafo 1º CPC) Parcela 9 de 12 - valor atualizado descontado - R$ 175,88</t>
  </si>
  <si>
    <t>PSDB/MT - pje 0007007-53.2008.6.11.0000 (Multa (CPC Art.523. Parágrafo 1º, CPC) Parcela 9 de 12 - valor atualizado descontado - R$ 175,88</t>
  </si>
  <si>
    <t>PSDB/MT - pje 0007007-53.2008.6.11.0000 (Restituição de Valores aplicado Irregularmente) Parcela 9 de 12 - valor atualizado descontado - R$ 1.758,80</t>
  </si>
  <si>
    <t>PSDB/PA - pje 0600069-52.2021.6.14.0000 ( Restituição de Valores aplicado Irregularmente) Parcela 9 de 9 - valor atualizado descontado - R$ 40.168,82</t>
  </si>
  <si>
    <t>PSDB/PA - pje 0600070-37.2021.6.14.0000 (Multa (Lei nº 9.096/1995 Art.37 caput) Parcela 9 de 12 - valor atualizado descontado - R$ 1.096,76</t>
  </si>
  <si>
    <t>PSDB/RO - pje 0600302-90.2022.6.22.0000 (Restituição de Valores aplicado Irregularmente) Parcela 10 de 12 - valor descontado atualizado - R$ 6.727,83</t>
  </si>
  <si>
    <t>PSDB/MG - pje 0600435-62.2020 (Restituição de valores aplicados irregularmente) Parcela 16 de 39 - valor descontado atualizado -   R$ 2.550,30</t>
  </si>
  <si>
    <t>PSDB/PB - pje 0600627-96.2020.6.15.0043 (Restituição de Valores aplicado Irregularmente) Parcela 1 de 1 - valor descontado atualizado - R$ 32.972,38</t>
  </si>
  <si>
    <t>PSDB/PB - pje 0600627-96.2020.6.15.0043 (Multa (CPC Art.523. Parágrafo 1º, CPC) Parcela 1 de 1 - valor descontado atualizado - R$ 3.631,18</t>
  </si>
  <si>
    <t>PSDB/PB - pje 0600627-96.2020.6.15.0043 (Honorários (CPC Art.523. Parágrafo 1º CPC) Parcela 1 de 1 - valor descontado atualizado - R$ 3.483,62</t>
  </si>
  <si>
    <t>PSOL/MT - pje 0000047-66.2017.6.11 ( Restituição de Valores aplicado Irregularmente) - Parcela 14 de 20 - Valor decontado - R$ 1.183,77</t>
  </si>
  <si>
    <t>PSOL/MT - pje 0000069-32.2014.6.11.0000 ( Honorários (CPC Art.523. Parágrafo 1º CPC) Parcela 9 de 19 - valor atualizado descontado - R$ 113,69</t>
  </si>
  <si>
    <t>PSOL/MT - pje 0000069-32.2014.6.11.0000 ( Multa (CPC Art.523. Parágrafo 1º, CPC) Parcela 9 de 19 - valor atualizado descontado - R$ 113,69</t>
  </si>
  <si>
    <t>PSOL/MT - pje 0000069-32.2014.6.11.0000 ( Restituição de Valores aplicado Irregularmente) Parcela 9 de 9 - valor atualizado descontado - R$ 1.491,52</t>
  </si>
  <si>
    <t>PSOL/BA - pje 0600408-55.2024.6.05.0000 (Restituição de Valores aplicado Irregularmente) Parcela 7 de 32 - valor descontado atualizado - R$ 1.133,64</t>
  </si>
  <si>
    <t>PT/RS - pje 0000060-39.2016.6.21.0124 (Restituição de Valores aplicado Irregularmente) Parcela 1 de 1 - valor descontado atualizado - R$ 10.769,91</t>
  </si>
  <si>
    <t>PT/RS - pje 0000060-39.2016.6.21.0124 ( Multa (CPC Art.523. Parágrafo 1º, CPC) Parcela 1 de 1 - valor descontado atualizado - R$ 1.076,99</t>
  </si>
  <si>
    <t>PT/RS - pje 0000060-39.2016.6.21.0124 ( Honorários (CPC Art.523. Parágrafo 1º CPC) Parcela 1 de 1 - valor descontado atualizado - R$ 1.076,99</t>
  </si>
  <si>
    <t>PV/ES - pje 0600047-59.2021.6.08.0000 (RONI - Receita de Origem Não Identificada) Parcela 1 de 1 - valor descontado atualizado - R$ 124.404,38</t>
  </si>
  <si>
    <t>PV/PA - pje 0600210-76.2018.6.14.0000 (Restituição de Valores aplicado Irregularmente) Parcela 5 de 9 - valor descontado atualizado - R$ 10.294,95</t>
  </si>
  <si>
    <t>PV/PA - pje 0600210-76.2018.6.14.0000 (Multa (Lei nº 9.096/1995 Art.37 caput) Parcela 5 de 9 - valor descontado atualizado - R$ 1.029,50</t>
  </si>
  <si>
    <t>PV/DF - pje 0600244-12.2019.6.07.0000 (Restituição de valores aplicado irregularmente) Parcela 2 de 12 - valor descontado atualizado - R$ 6.494,87</t>
  </si>
  <si>
    <t>PV/DF - pje 0600244-12.2019.6.07.0000 (Multa (CPC Art.523. Parágrafo 1º, CPC) Parcela 2 de 12 - valor descontado atualizado - R$ 649,49</t>
  </si>
  <si>
    <t>PV/DF - pje 0600244-12.2019.6.07.0000 (Honorários (CPC Art.523. Parágrafo 1º CPC) Parcela 2 de 12 - valor descontado atualizado - R$ 649,49</t>
  </si>
  <si>
    <t>REDE/PE - pje 0602116-78.2022.6.17.0000 (Suspensão de Cotas) Parcela 6 de 6 - valor descontado atualizado - R$ 12.506,41</t>
  </si>
  <si>
    <t>REPUBLICANOS/PB - 0600464-77.2024.6.15.0043 (Suspensão de Cotas) Parcela 3 de 6 - valor descontado atualizado - R$ 1.114,66</t>
  </si>
  <si>
    <t>SOLIDARIEDADE/SE - pje 0000032-68.2018.6.25.0034 (Restituição de Valores aplicado Irregularmente) Parcela 1 de 1 - valor descontado atualizado - R$ 2.329,92</t>
  </si>
  <si>
    <t>SOLIDARIEDADE/PI - 0600015-07-2023.6.18.0000 (Multa (Lei nº 9.096/1995 Art.37 caput) Parcela 6 de 6 - valor descontado atualizado - R$ 3.335,57</t>
  </si>
  <si>
    <t>SOLIDARIEDADE/PI - 0600015-07-2023.6.18.0000 (Restituição de Valores aplicado Irregularmente) Parcela 6 de 6 - valor descontado atualizado - R$ 33.355,61</t>
  </si>
  <si>
    <t>SOLIDARIEDADE/SP - 0600080-04.2024.6.26.0401 (Multa (Lei nº 9.096/1995 Art.37 caput) Parcela 6 de 10 - valor descontado atualizado - R$ 513,20</t>
  </si>
  <si>
    <t>SOLIDARIEDADE/SE - pje 0600337-71.2019.6.25.0000 (Restituição de Valores aplicado Irregularmente) Parcela 10 de 12 - valor descontado - R$ 3.570,92</t>
  </si>
  <si>
    <t>SOLIDARIEDADE/PB - pje 0600475-09.2024.6.15.0043 (Suspensão de Cotas) Parcela 3 de 6 - valor descontado atualizado - R$ 1.114,66</t>
  </si>
  <si>
    <t>SOLIDARIEDADE/AC - pje 0601546-95.2020.6.01.0004 (Restituição de Valores aplicado Irregularmente) Parcela 1 de 1 - valor descontado atualizado - R$ 9.070,98</t>
  </si>
  <si>
    <t>SOLIDARIEDADE/AC - pje0601553-87.2020.6.01.0004 (RONI - Receita de Origem Não Identificada) Parcela 1 de 1 - valor descontado atualizado - R$ 6.258,72</t>
  </si>
  <si>
    <t>SOLIDARIEDADE/AC - pje 0601557-27.2020.6.01.0004 (Restituição de Valores aplicado Irregularmente) Parcela 1 de 1 - valor descontado atualizado - R$ 6.492,98</t>
  </si>
  <si>
    <t>UNIÃO/CE - pje 0600117-33.2021.6.06 (Restituição de Valores aplicado Irregularmente) Parcela 13 de 60 - valor descontado atualizado: R$ 11.247,22</t>
  </si>
  <si>
    <t>UNIÃO/RO - pje 0600259-22.2023.6.22.0000 ( Suspensão de Cotas ) Parcela 3 de 12 - valor descontado atualizado - R$ 1.281,53</t>
  </si>
  <si>
    <t>UNIÃO/PI pje 0600423-03.2020.6.18.0000 (Restituiçao de valores aplicados irregularmente) Parcela 14 de 15 - valor descontado atualizado - R$ 27.312,12</t>
  </si>
  <si>
    <t>UNIÃO/PB - pje 0600454-33.2024.6.15.0043 ( Suspensão de Cotas ) Parcela 3 de 6 - valor descontado atualizado - R$ 1.114,66</t>
  </si>
  <si>
    <t>UNIÃO/PB - pje 0600463-92.2024.6.15.0043 ( Suspensão de Cotas ) Parcela 3 de 6 - valor descontado atualizado - R$ 1.114,66</t>
  </si>
  <si>
    <t>ABRIL</t>
  </si>
  <si>
    <t>Pje nº 0000269-16.2012 (restituição de valores aplicado irregularmente)  - Parcela 43 de 60 - Valor do desconto atualizado: R$ 111.865,01</t>
  </si>
  <si>
    <t>Pje nº: 0000260-49.2015 (restituição de valores aplicado irregularmente) - Parcela 43 de 60 - Valor do desconto atualizado: R$ 76.956,21</t>
  </si>
  <si>
    <t>Pje nº: 0000306-72.2014 (restituição de valores aplicado irregularmente) - Parcela 43 de 60 - Valor do desconto atualizado: R$ 49.126,97</t>
  </si>
  <si>
    <t>pje nº 0000242-96.2013 (restituição de valores aplicado irregularmente) - Parcela 24 de 44 - valor do desconto atualizado: R$ 32.617,47</t>
  </si>
  <si>
    <t>pje nº 0000242-96.2013 (Multa CPC Art.523. Parágrafo 1º, CPC) - Parcela 24 de 44 - valor do desconto atualizado: R$ 4.072,59</t>
  </si>
  <si>
    <t>pje nº 0000242-96.2013 ( Honorários (CPC Art.523. Parágrafo 1º CPC)) - Parcela 24 de 44 - valor do desconto atualizado: R$ 4.072,59</t>
  </si>
  <si>
    <t>Pje nº: 0000173-59.2016 ( Restituição de Valores aplicado Irregularmente) Parcela 44 de 60 -  Valor do desconto atualizado: R$ 68.412,02</t>
  </si>
  <si>
    <t>Pje nº: 0000267-41.2015 (Suspensão de cotas) - Parcela 38 de 70 - Valor do desconto atualizado: R$ 59.275,43</t>
  </si>
  <si>
    <t>Pje nº 0600395-07.2018 ( Restituição de Valores aplicado Irregularmente) Parcela 13 de 23 - valor descontado atualizado - R$ 43.871,39</t>
  </si>
  <si>
    <t>Pje nº 0601828-80.2017 ( Restituição de Valores aplicado Irregularmente) - Parcela  48 de 60 - Valor do desconto atualizado: R$ 24.395,70</t>
  </si>
  <si>
    <t>Pje nº: 0601648-64.2017 PSC (incorp. pelo PODE) (Ressarcimento ao Erário) - Parcela 38 de 60 - Valor do desconto atualizado: R$ 62.542,50</t>
  </si>
  <si>
    <t>PJe nº  0000190.95.2016 (Ressarcimento ao erário) - Parcela 47 de 60 - Valor atualizado do desconto: R$ 38.541,06</t>
  </si>
  <si>
    <t>PJe nº 0000246-36.2013 (Ressarcimento ao erário) - Parcela 29 de 60 - Valor atualizado do desconto: R$ 59.582,18</t>
  </si>
  <si>
    <t>PJe nº 0000271-78.2015 (Ressarcimento ao erário) - Parcela 20 de 60 - Valor atualizado do desconto: R$ 82.794,78</t>
  </si>
  <si>
    <t>PJe nº 0000271-83.2012 (Ressarcimento ao erário) - Parcela 40 de 60 - Valor atualizado do desconto: R$ 160.779,43</t>
  </si>
  <si>
    <t>PJe nº 000304-05.2014 (Ressarcimento ao erário) - Parcela 41 de 60 - Valor atualizado do desconto: R$ 39.617,64</t>
  </si>
  <si>
    <t>Pje nº 0601364-22.2018 (Restituição de Valores aplicado irregularmente) Parcela 3 de 59 - valor atualizado do desconto - R$ 24.813,43</t>
  </si>
  <si>
    <t>Pje nº 0601648-59.2020 (Restituição de Valores aplicados Irregularmente) Parcela 2 de 3 - valor atualizado do desconto  -R$ 61.075,58</t>
  </si>
  <si>
    <t>Pje nº 0601825-28.2017 (Restituição de Valores aplicados irregularmente) Parcela 2 de 76 - valor atualizado do desconto - R$ 102.200,50</t>
  </si>
  <si>
    <t>Pje nº 0601825-28.2017 (RONI - Receita de Origem Não Identificada) Parcela 2 de 77 - valor atualizado do desconto - R$ 12.271,14</t>
  </si>
  <si>
    <t>Pje nº 0601825-28.2017 (Multa (Lei nº 9.096/1995 Art.37 caput) Parcela 2 de 77 - valor atualizado do desconto - R$ 8.127,49</t>
  </si>
  <si>
    <t>Pje nº 0600436-71.2018.6.00.0000 (Restituição de valores aplicado irregularmente) Parcela 11 de 47 - Valor descontado atualizado - R$ 19.397,69</t>
  </si>
  <si>
    <t>pje nº 0601824-43.2018 ( Restituição de Valores aplicado Irregularmente) - Parcela 24 de 46 - valor do desconto atualizado: R$ 48.120,53</t>
  </si>
  <si>
    <t>PJe nº 0000977-37 (Suspensão de cotas) - Parcela 87 de 150 - Valor do desconto atualizado: R$ 335.823,18</t>
  </si>
  <si>
    <t>Pje nº 0000191-80.2016 (Restituição de valores aplicado irregularmente) Parcela 3 de 48 - valor descontado atualizado - R$ 9.890,49</t>
  </si>
  <si>
    <t>Pje nº 0000266-56.2015.6.00.0000 (Restituição de Valores aplicado Irregularmente) Parcela 11 de 34 - Valor descontado atualizado - R$ 25.359,08</t>
  </si>
  <si>
    <t>Pje nº 0600957-45.2020 (Restituição de valores aplicados irregularmente) Parcela 3 de 48 - valor descontado atualizado - R$ 3.456,20</t>
  </si>
  <si>
    <t>pje - 0601881-61.2017 (Restituição de valores aplicados irregularmente) Parcela 35 de 60 - valor descontado atualizado - R$ 13.629,31</t>
  </si>
  <si>
    <t>Pje 0600411-58.2018.6.00.0000 (Multa (Lei nº 9.096/1995 Art.37 caput) Parcela 1 de 1 - valor descontado atualizado - R$ 13.742,48</t>
  </si>
  <si>
    <t>Pje 0600411-58.2018.6.00.0000 ( Multa (CPC Art.523. Parágrafo 1º, CPC) Parcela 1 de 1 - valor descontado atualizado - R$ 5.166,89</t>
  </si>
  <si>
    <t>Pje 0600411-58.2018.6.00.0000 ( Multa (Honorários (CPC Art.523. Parágrafo 1º CPC) Parcela 1 de 1 - valor descontado atualizado - R$ 5.166,89</t>
  </si>
  <si>
    <t>Pje 0600411-58.2018.6.00.0000 ( Restituição de Valores aplicado Irregularmente) Parcela 30 de 60 - valor descontado atualizado - R$ 1.666,74</t>
  </si>
  <si>
    <t>PJe nº 0000177-96.2016 (Ressarcimento ao erario) - Parcela 48 de 65 - Valor do desconto atualizado: R$ 57.546,91</t>
  </si>
  <si>
    <t>Pje nº 0000919-97.2011.6.00.0000 (Restituição de Valores aplicado Irregularmente) Parcela 11 de 44 - valor descontado atualizado - R$ 173.896,09</t>
  </si>
  <si>
    <t>AVANTE/PI - pje 0600428-54.2022.6.18.0000 (Contas não prestadas) Parcela 8 de 9 - valor atualizado - R$ 4.616,31</t>
  </si>
  <si>
    <t>AVANTE/GO - pje 0600285-51.2021.6.09.0000 (Restituição de Valores aplicado Irregularmente) Parcela 1 de 6 - valor descontado atualizado R$ 2.741,74</t>
  </si>
  <si>
    <t>CIDADANIA/RS - pje 0000038-28.2017.6.21.0000 (Honorários - CPC Art.523 Parágrafo 1º) Parcela 11 de 28 - valor descontado atualizado - R$ 955,23</t>
  </si>
  <si>
    <t>CIDADANIA/RS - pje 0000038-28.2017.6.21.0000 (Restituição de Valores aplicado Irregularmente) Parcela 11 de 28 - valor descontado - R$ 10.511,60</t>
  </si>
  <si>
    <t>CIDADANIA/PB - pje 0600043-28.2022.6.15.0053 (Contas não prestadas) Parcela 7 de 7 - valor atualizado descontado - R$1.900,26</t>
  </si>
  <si>
    <t>CIDADANIA/MT - pje 0600123-07.2018.6.11 ( Multa (Lei nº 9.096/1995 Art.37 caput) Parcela 16 de 24 - valor do desconto atualizado - R$ 388,95</t>
  </si>
  <si>
    <t>CIDADANIA/MT - pje 0600123-07.2018.6.11 (Honorários (CPC Art.523. Parágrafo 1º CPC)) Parcela 16 de 24 - valor do desconto atualizado - R$ 194,47</t>
  </si>
  <si>
    <t>CIDADANIA/PA - pje 0600155-28.2018.6.14.0000 (Suspensão de Cotas) Parcela 3 de 6 - valor descontado atualizado - R$ 14.183,18</t>
  </si>
  <si>
    <t>CIDADANIA/PI - pje 0600182-24.2023.6.18 (contas não prestadas) Parcela 23 de 24 - valor do desconto: R$ 8.931,22</t>
  </si>
  <si>
    <t>CIDADANIA/SE - PJE 0600277-93.2022.6.25.0000 (Multa (Lei nº 9.096/1995 Art.37 caput) Parcela 2 de 3 - valor do desconto atualizado - R$ 588,96</t>
  </si>
  <si>
    <t>MDB/RS - pje 0600010-86.2024.6.21.0025 (Fonte Vedada) Parcela 1 de 1 - Valor descontado atualizado - R$ 7.482,97</t>
  </si>
  <si>
    <t>MDB/BA - pje 0600015-56.2025.6.05.0175 (Restituição de Valores aplicado Irregularmente) Parcela 1 de 1 - Valor descontado atualizado - R$ 11.018,46</t>
  </si>
  <si>
    <t>MDB/BA - pje 0600046-18.2025.6.05.0065 ( Contas não Prestadas) Parcela 6 de 7 - Valor descontado atualizado - R$ 11.841,53</t>
  </si>
  <si>
    <t>PC do B/RS - pje 0600045-71.2020.6.21.0159 (Multa (Lei nº 9.096/1995 Art.37 caput) Parcela 7 de 72 - valor descontado atualizado - R$ 975,20</t>
  </si>
  <si>
    <t>PC do B/RS - pje 0600045-71.2020.6.21.0159 (Honorários (CPC Art.523. Parágrafo 1º CPC) Parcela 7 de 72 - valor descontado atualizado - R$ 975,20</t>
  </si>
  <si>
    <t>PC do B/RS - pje 0600045-71.2020.6.21.0159 (Restituição de Valores aplicado Irregularmente) Parcela 7 de 72 - valor descontado atualizado - R$ 9.751,97</t>
  </si>
  <si>
    <t>PC do B/GO - pje 0600037-66.2024.6.09.0134 (Restituição de Valores aplicado Irregularmente) Parcela 1 de 12 - Valor descontado atualizado - R$ 7.066,52</t>
  </si>
  <si>
    <t>PC do B/GO - pje 0600037-66.2024.6.09.0134 (Multa (Lei nº 9.096/1995 Art.37 caput) Parcela 1 de 12 - Valor descontado atualizado - R$ 1.168,84</t>
  </si>
  <si>
    <t>PDT/MT pje 0007569-33.2006.6.11 (Restituição de valores aplicados irregularmente) Parcela 15 de 50 - valor descontado atualizado - R$ 1.443,90</t>
  </si>
  <si>
    <t>PDT/RS - pje 0600070-47.2021  ( Restituição de Valores aplicado Irregularmente)  Parcela 13 de 19 Valor descontado atualizado -  R$ 22.214,74</t>
  </si>
  <si>
    <t>PDT/RS - pje 0600070-47.2021  ( Multa [CPC Art.523. Parágrafo 1º, CPC])  Parcela : 17 de 19 Valor descontado atualizado -  R$ 2.221,47</t>
  </si>
  <si>
    <t>PDT/RS - pje 0600070-47.2021  (Honorários [CPC Art.523. Parágrafo 1º CPC])  Parcela : 17 de 19 Valor descontado atualizado -  R$  2.221,47</t>
  </si>
  <si>
    <t>PDT/MT - pje 0600144-75.2021.6.11.0000 (Restituição de valores aplicados irregularmente) Parcela 10 de 46 - valor atualizado descontado - R$ 1.132,61</t>
  </si>
  <si>
    <t>PDT/MT - pje 0600144-75.2021.6.11.0000 (Honorários (CPC Art.523. Parágrafo 1º CPC) Parcela 10 de 46 - valor atualizado descontado - R$ 113,26</t>
  </si>
  <si>
    <t>PDT/RO - pje 0600223-77.2023.6.22.0000 ( Suspensão de Cotas ) Parcela 4 de 59 - Valor descontado atualizado - R$ 1.441,82</t>
  </si>
  <si>
    <t>PL/PA - pje 0600333-06.2020.6.14.0000 (Honorários (CPC Art.523. Parágrafo 1º CPC) Parcela 9 de 60 - valor descontado atualizado - R$ 301,72</t>
  </si>
  <si>
    <t>PL/PA - pje 0600333-06.2020.6.14.0000 (Multa (CPC Art.523. Parágrafo 1º, CPC) Parcela 9 de 60 - valor descontado atualizado - R$ 301,72</t>
  </si>
  <si>
    <t>PL/PA - pje 0600333-06.2020.6.14.0000 (Restituição de Valores aplicado Irregularmente) Parcela 9 de 60 - valor descontado atualizado - R$ 3.017,09</t>
  </si>
  <si>
    <t>PL/SP - pje 0601261-50.2024.6.26.0042 (Suspensão de Cotas) Parcela 1 de 1 - valor descontado atualizado - R$ 26.035,30</t>
  </si>
  <si>
    <t>PL/SP - pje 0601350-73.2024.6.26.0042 (Suspensão de Cotas) Parcela 1 de 1 - valor descontado atualizado - R$ 5.579,08</t>
  </si>
  <si>
    <t>PODE/MG pje 0000125-40.2016.6.13 ( Restituição de valores aplicados irregularmente) Parcela 12 de 21 - valor do desconto atualizado: R$ 14.530,84</t>
  </si>
  <si>
    <t>PODE/MG - pje 0600021-83.2023 (Restituição de valores aplicados irregularmente) - Parcela 23 de 23 - valor descontado atualizado -  R$ 56.226,80</t>
  </si>
  <si>
    <t>PODE/SE - pje 0000168-41.2016.6.25.0000 (Restituição de valores aplicado irregularmente) Parcela 1 de 25 - valor descontado atualizado - R$ 87.602,20</t>
  </si>
  <si>
    <t>PODE/SE - pje 0000168-41.2016.6.25.0000 (Multa (CPC Art.523. Parágrafo 1º, CPC) Parcela 1 de 25 - valor descontado atualizado - R$ 8.760,22</t>
  </si>
  <si>
    <t>PODE/SE - pje 0000168-41.2016.6.25.0000 ( Honorários (CPC Art.523. Parágrafo 1º CPC) Parcela 1 de 25 - valor descontado atualizado - R$ 8.760,22</t>
  </si>
  <si>
    <t>PODE/PI - pje 0600290-87.2022.6.18.000005 (Restituição de valores aplicados irregularmente) - Parcela 7 de 12 - valor descontado atualizado -  R$ 21.758,02</t>
  </si>
  <si>
    <t>PODE/MG - pje 0603434-49.2018 (Restituição de valores aplicados irregularmente) Parcela 21 de 51 - valor descontado atualizado -  R$ 1.517,38</t>
  </si>
  <si>
    <t>PP/RS - pje 0000023-10.2017.6.21.0081 (Restituição de valores aplicado Irregularmente) Parcela 1 de 3 - valor descontado atualizado - R$ 4.548,03</t>
  </si>
  <si>
    <t>PP/PA - pje 0000027-62.2015.6.14.0000 (Honorários - CPC Art. 523, Parágrafo 1º) Parcela 5 de 12 - valor descontado atualizado - R$ 378,01</t>
  </si>
  <si>
    <t>PP/PA - pje 0000027-62.2015.6.14.0000 (Restituição de valores aplicado Irregularmente) Parcela 5 de 12 - valor descontado atualizado - R$ 3.780,06</t>
  </si>
  <si>
    <t>PP/PA - pje 0000027-62.2015.6.14.0000 (Multa - CPC Art. 523, Parágrafo 1º) Parcela 5 de 12 - valor descontado atualizado - R$ 378,01</t>
  </si>
  <si>
    <t>PP/RS - pje 0600001-48.2019.6.21.0010 (Multa (CPC Art.523. Parágrafo 1º, CPC) Parcela 4 de 11 - valor descontado atualizado - R$ 4.305,19</t>
  </si>
  <si>
    <t>PP/RS - pje 0600001-48.2019.6.21.0010 (Honorários (CPC Art.523. Parágrafo 1º CPC) Parcela 4 de 11 - valor descontado atualizado - R$ 4.305,19</t>
  </si>
  <si>
    <t>PP/RS - pje 0600001-48.2019.6.21.0010 ( Restituição de Valores aplicado Irregularmente) Parcela 4 de 11 - valor descontado atualizado - R$ 43.051,86</t>
  </si>
  <si>
    <t>PP/GO - pje 0600189-36.2021.6.09.0000 (Restituição de Valores aplicado Irregularmente) Parcela 1 de 1 - valor descontado atualizado - R$ 13.438,69</t>
  </si>
  <si>
    <t>PRD/AP - pje 0600001-06.2024.6.03.0000 ( Restituição de Valores aplicado Irregularmente) Parcela 7 de 87 - valor descontado atualizado - R$ 2.180,02</t>
  </si>
  <si>
    <t>PRD/MG - pje 0600022-66.2023.6.13.0152 (Restituição de Valores aplicado Irregularmente) Parcela 7 de 160 - valor descontado atualizado - R$1.294,63</t>
  </si>
  <si>
    <t>PRD/TO - pje 0600120-03.2021.6.27.0000 (Restituição de Valores aplicado Irregularmente) Parcela 9 de 12 - valor descontado atualizado - R$ 9.705,67</t>
  </si>
  <si>
    <t>PRD/PI - pje 0600278-73.2022.6.18.0000 (Restituição de Valores aplicado Irregularmente) - Parcela 6 de 12 - Valor descontado - R$ 4.224,01</t>
  </si>
  <si>
    <t>PRD/GO - pje 0600525-06.2022.6.09.0000 (Restituição de Valores aplicado Irregularmente) - Parcela 1 de 3 - valor descontado atualizado - R$ 15.108,73</t>
  </si>
  <si>
    <t>PSB/MG - pje 0000023-52.2019.6.13.0278 (Restituição de valores irregularmente) Parcela 10 de 44 - valor atualizado descontado - R$ 6.906,26</t>
  </si>
  <si>
    <t>PSB/MG - pje 0600017-64.2023.6.13.0113 (Restituição de Valores aplicado Irregularmente) Parcela 5 de 38 - valor descontado atualizado - R$ 1.132,29</t>
  </si>
  <si>
    <t>PSB/MA - pje 0600023-60.2024.6.10.0003 (Restituição de Valores aplicado Irregularmente) Parcela 7 de 12 - valor descontado atualizado - R$ 3.790,56</t>
  </si>
  <si>
    <t>PSB/SC - pje 0600027-30.2020.6.24.0074 (Restituição de Valores aplicado Irregularmente) Parcela 11 de 12 - valor descontado atualizado - R$ 4.442,10</t>
  </si>
  <si>
    <t>PSB/SC - pje 0600027-30.2020.6.24.0074 (Multa (Lei nº 9.096/1995 Art.37 caput) Parcela 11 de 12 - valor descontado atualizado - R$ 657,30</t>
  </si>
  <si>
    <t>PSB/MG - pje 0600028-43.2022.6.13.0335 (Restituição de Valores aplicado Irregularmente) Parcela 8 de 12 - valor descontado atualizado - R$ 3.804,41</t>
  </si>
  <si>
    <t>PSB/MG - pje 0600028-43.2022.6.13.0335 (Honorários (CPC Art.523. Parágrafo 1º CPC) Parcela 8 de 12 - valor descontado atualizado - R$ 1.169,94</t>
  </si>
  <si>
    <t>PSB/SE - pje 0600275-26.2022.6.25.0000 (Restituição de Valores aplicado Irregularmente) Parcela 6 de 6 - valor descontado atualizado - R$ 2.269,55</t>
  </si>
  <si>
    <t>PSB/RS - pje 0600390-45.2020.6.21.0124 (Restituição de Valores aplicado Irregularmente) Parcela 1 de 2 - valor descontado atualizado - R$ 18.968,06</t>
  </si>
  <si>
    <t>PSB/RS - pje 0600390-45.2020.6.21.0124 ( Multa (CPC Art.523. Parágrafo 1º, CPC) Parcela 1 de 1 - valor descontado atualizado - R$ 3.793,62</t>
  </si>
  <si>
    <t>PSB/RS - pje 0600390-45.2020.6.21.0124 ( Honorários (CPC Art.523. Parágrafo 1º CPC) Parcela 1 de 1 - valor descontado atualizado - R$ 3.793,62</t>
  </si>
  <si>
    <t>PSD/MT - pje 0000093-89.2016.6.11.0000 (Art.43, Parágrafo 3º, Resolução 23.709/2022) Parcela 3 de 6 - valor descontado atualizado - R$10.284,96</t>
  </si>
  <si>
    <t>PSDB/SP - pje 0000031-92.2016.6.26.0271 ( RONI - Receita de Origem Não Identificada) Parcela 1 de 24 - valor descontado atualizado - R$ 9.221,91</t>
  </si>
  <si>
    <t>PSDB/SP - pje 0000031-92.2016.6.26.0271 ( Multa (CPC Art.523. Parágrafo 1º, CPCa) Parcela 1 de 24 - valor descontado atualizado - R$ 939,64</t>
  </si>
  <si>
    <t>PSDB/SP - pje 0000031-92.2016.6.26.0271 (  Honorários (CPC Art.523. Parágrafo 1º CPC) Parcela 1 de 24 - valor descontado atualizado - R$ 1.018,03</t>
  </si>
  <si>
    <t>PSDB/RS pje - 0000044-58.2017.6.21.0057 ( Restituição de Valores aplicado Irregularmente) Parcela 13 de 17 - valor descontado atualizado - R$ 16.425,52</t>
  </si>
  <si>
    <t>PSDB/RS pje - 0000044-58.2017.6.21.0057 ( Honorários (CPC Art.523. Parágrafo 1º CPC) Parcela 13 de 17 - valor descontado atualizado - R$ 2.027,85</t>
  </si>
  <si>
    <t>PSDB/RS pje - 0000044-58.2017.6.21.0057 (Multa (CPC Art.523. Parágrafo 1º, CPC) Parcela 13 de 17 - valor descontado atualizado - R$ 1.825,06</t>
  </si>
  <si>
    <t>PSDB/AP pje - 0000079-93.2017.6.03.000 ( Multa (Lei nº 9.096/1995 Art.37 caput) Parcela 11 de 12 - valor descontado atualizado - R$ 71.171,91</t>
  </si>
  <si>
    <t>PSDB/SP - pje 0000087-31.2017.6.26.0000 (Restituição de valores aplicado irregularmente) 1 de 3 - valor descontado atualizado - R$ 32.233,35</t>
  </si>
  <si>
    <t>PSDB/SP - pje 0000087-31.2017.6.26.0000 ( Multa (Lei nº 9.096/1995 Art.37 caput) 1 de 3 - valor descontado atualizado - R$ 1.301,29</t>
  </si>
  <si>
    <t>PSDB/SP - pje 0000087-31.2017.6.26.0000 (Multa (CPC Art.523. Parágrafo 1º, CPC) 1 de 3 - valor descontado atualizado - R$ 3.353,47</t>
  </si>
  <si>
    <t>PSDB/SP - pje 0000087-31.2017.6.26.0000 (Honorários (CPC Art.523. Parágrafo 1º CPC) 1 de 3 - valor descontado atualizado - R$ 3.353,47</t>
  </si>
  <si>
    <t>PSDB/SE - pje 0000088-48.2014.6.25.0000 (Honorários (CPC Art.523. Parágrafo 1º CPC) Parcela 3 de 3 - valor descontado atualizado - R$ 7.107,47</t>
  </si>
  <si>
    <t>PSDB/SE - pje 0000088-48.2014.6.25.0000 (Multa (CPC Art.523. Parágrafo 1º, CPC) Parcela 3 de 3 - valor descontado atualizado - R$ 7.107,47</t>
  </si>
  <si>
    <t>PSDB/SE - pje 0000088-48.2014.6.25.0000 (Restituição de Valores aplicado Irregularmente) Parcela 3 de 3 - valor descontado atualizado - R$ 71.074,62</t>
  </si>
  <si>
    <t>PSDB/MT - pje 0007007-53.2008.6.11.0000 (Honorários (CPC Art.523. Parágrafo 1º CPC) Parcela 10 de 12 - valor atualizado descontado - R$ 177,84</t>
  </si>
  <si>
    <t>PSDB/MT - pje 0007007-53.2008.6.11.0000 (Multa (CPC Art.523. Parágrafo 1º, CPC) Parcela 10 de 12 - valor atualizado descontado - R$ 177,84</t>
  </si>
  <si>
    <t>PSDB/MT - pje 0007007-53.2008.6.11.0000 (Restituição de Valores aplicado Irregularmente) Parcela 10 de 12 - valor atualizado descontado - R$ 1.778,34</t>
  </si>
  <si>
    <t>PSDB/PA - pje 0600070-37.2021.6.14.0000 (Multa (Lei nº 9.096/1995 Art.37 caput) Parcela 10 de 12 - valor atualizado descontado - R$ 1.108,95</t>
  </si>
  <si>
    <t>PSDB/RO - pje 0600302-90.2022.6.22.0000 (Restituição de Valores aplicado Irregularmente) Parcela 11 de 12 - valor descontado atualizado - R$ 6.800,99</t>
  </si>
  <si>
    <t>PSDB/MG - pje 0600435-62.2020 (Restituição de valores aplicados irregularmente) Parcela 17 de 39 - valor descontado atualizado -   R$ 2.576,81</t>
  </si>
  <si>
    <t>PSOL/MT - pje 0000047-66.2017.6.11 ( Restituição de Valores aplicado Irregularmente) - Parcela 15 de 20 - Valor decontado - R$ 1.196,18</t>
  </si>
  <si>
    <t>PSOL/MT - pje 0000069-32.2014.6.11.0000 ( Honorários (CPC Art.523. Parágrafo 1º CPC) Parcela 10 de 19 - valor atualizado descontado - R$ 114,95</t>
  </si>
  <si>
    <t>PSOL/MT - pje 0000069-32.2014.6.11.0000 ( Multa (CPC Art.523. Parágrafo 1º, CPC) Parcela 10 de 19 - valor atualizado descontado - R$ 114,95</t>
  </si>
  <si>
    <t>PSOL/BA - pje 0600408-55.2024.6.05.0000 (Restituição de Valores aplicado Irregularmente) Parcela 8 de 32 - valor descontado atualizado - R$ 1.146,52</t>
  </si>
  <si>
    <t>PV/PA - pje 0600210-76.2018.6.14.0000 (Restituição de Valores aplicado Irregularmente) Parcela 6 de 9 - valor descontado atualizado - R$ 10.413,30</t>
  </si>
  <si>
    <t>PV/PA - pje 0600210-76.2018.6.14.0000 (Multa (Lei nº 9.096/1995 Art.37 caput) Parcela 6 de 9 - valor descontado atualizado - R$ 1.041,33</t>
  </si>
  <si>
    <t>PV/DF - pje 0600244-12.2019.6.07.0000 (Restituição de valores aplicado irregularmente) Parcela 3 de 12 - valor descontado atualizado - R$ 6.572,81</t>
  </si>
  <si>
    <t>PV/DF - pje 0600244-12.2019.6.07.0000 (Multa (CPC Art.523. Parágrafo 1º, CPC) Parcela 3 de 12 - valor descontado atualizado - R$ 657,29</t>
  </si>
  <si>
    <t>PV/DF - pje 0600244-12.2019.6.07.0000 (Honorários (CPC Art.523. Parágrafo 1º CPC) Parcela 3 de 12 - valor descontado atualizado - R$ 657,29</t>
  </si>
  <si>
    <t>REDE/SP - pje 0600019-84.2025.6.26.0183 (Restituição de valores aplicado irregularmente) Parcela 1 de 9 - valor descontado atualizado - R$ 1.100,90</t>
  </si>
  <si>
    <t>SOLIDARIEDADE/SP - 0600080-04.2024.6.26.0401 (Multa (Lei nº 9.096/1995 Art.37 caput) Parcela 7 de 10 - valor descontado atualizado - R$ 519,03</t>
  </si>
  <si>
    <t>SOLIDARIEDADE/SE - pje 0600337-71.2019.6.25.0000 (Restituição de Valores aplicado Irregularmente) Parcela 11 de 12 - valor descontado - R$ 3.610,14</t>
  </si>
  <si>
    <t>UNIÃO/CE - pje 0600117-33.2021.6.06 (Restituição de Valores aplicado Irregularmente) Parcela 14 de 60 - valor descontado atualizado: R$ 11.366,15</t>
  </si>
  <si>
    <t>UNIÃO/RO - pje 0600259-22.2023.6.22.0000 ( Suspensão de Cotas ) Parcela 4 de 12 - valor descontado atualizado - R$ 1.296,76</t>
  </si>
  <si>
    <t>UNIÃO/PI pje 0600423-03.2020.6.18.0000 (Restituiçao de valores aplicados irregularmente) Parcela 15 de 15 - valor descontado atualizado - R$ 27.600,92</t>
  </si>
  <si>
    <t>MAIO</t>
  </si>
  <si>
    <t xml:space="preserve">Pje nº 0000269-16.2012.6.00.0000 (restituição de valores aplicado irregularmente)  - Parcela 44 de 60 - Valor do desconto atualizado:  R$ 112.719,71 </t>
  </si>
  <si>
    <t xml:space="preserve">Pje nº: 0000260-49.2015.6.00.0000 (restituição de valores aplicado irregularmente) - Parcela 44 de 60 - Valor do desconto atualizado: R$ 77.544,19 </t>
  </si>
  <si>
    <t xml:space="preserve">Pje nº: 0000306-72.2014.6.00.0000 (restituição de valores aplicado irregularmente) - Parcela 44 de 60 - Valor do desconto atualizado: R$  49.516,98 </t>
  </si>
  <si>
    <t xml:space="preserve">pje nº 0000242-96.2013.6.00.0000 (restituição de valores aplicado irregularmente) - Parcela 25 de 44 - valor do desconto atualizado: R$ 32.904,47 </t>
  </si>
  <si>
    <t xml:space="preserve">pje nº 0000242-96.2013.6.00.0000 (Multa CPC Art.523. Parágrafo 1º, CPC) - Parcela 25 de 44 - valor do desconto atualizado: R$ 4.108,42 </t>
  </si>
  <si>
    <t xml:space="preserve">pje nº 0000242-96.2013.6.00.0000 ( Honorários (CPC Art.523. Parágrafo 1º CPC)) - Parcela 25 de 44 - valor do desconto atualizado: R$ 4.108,42 </t>
  </si>
  <si>
    <t>Pje nº: 0000173-59.2016.6.00.0000 ( Restituição de Valores aplicado Irregularmente) Parcela 45 de 60 -  Valor do desconto atualizado: R$ 68.934,73</t>
  </si>
  <si>
    <t>Pje nº: 0000267-41.2015.6.00.0000 (Suspensão de cotas) - Parcela 39 de 70 - Valor do desconto atualizado: R$ 59.738,93</t>
  </si>
  <si>
    <t>Pje nº 0600395-07.2018.6.00.0000 ( Restituição de Valores aplicado Irregularmente) Parcela 14 de 23 - valor descontado atualizado - R$ 44.291,56</t>
  </si>
  <si>
    <t>Pje nº 0601828-80.2017.6.00.0000 ( Restituição de Valores aplicado Irregularmente) - Parcela  49 de 60 - Valor do desconto atualizado: R$ 24.580,77</t>
  </si>
  <si>
    <t>Pje nº: 0601648-64.2017.6.00.0000 PSC (incorp. pelo PODE) (Ressarcimento ao Erário) - Parcela 39 de 60 - Valor do desconto atualizado: R$ 63.027,65</t>
  </si>
  <si>
    <t>Pje nº: 0601829-65.2017.6.00.0000  (Multa (Lei nº 9.096/1995 Art.37 caput) - Parcela 1 de 1 - Valor do desconto atualizado: R$ 17.275,89</t>
  </si>
  <si>
    <t>PJe nº  0000190.95.2016 (Ressarcimento ao erário) - Parcela 48 de 60 - Valor atualizado do desconto: R$ 38.819,7</t>
  </si>
  <si>
    <t>PJe nº 0000246-36.2013 (Ressarcimento ao erário) - Parcela 30 de 150 - Valor atualizado do desconto: R$ 60.147,57</t>
  </si>
  <si>
    <t>PJe nº 0000271-78.2015 (Ressarcimento ao erário) - Parcela 21 de 60 - Valor atualizado do desconto: R$ 83.543,82</t>
  </si>
  <si>
    <t>PJe nº 0000271-83.2012 (Ressarcimento ao erário) - Parcela 41 de 60 - Valor atualizado do desconto: R$ 162.016,72</t>
  </si>
  <si>
    <t>PJe nº 000304-05.2014 (Ressarcimento ao erário) - Parcela 42 de 60 - Valor atualizado do desconto: R$ 39.924,95</t>
  </si>
  <si>
    <t>Pje nº 0601364-22.2018 (Restituição de Valores aplicado irregularmente) Parcela 4 de 59 - valor atualizado do desconto - R$ 25.078,06</t>
  </si>
  <si>
    <t>Pje nº 0601648-59.2020 (Restituição de Valores aplicados Irregularmente) Parcela 3 de 3 - valor atualizado do desconto  -R$ 61.734,75</t>
  </si>
  <si>
    <t>Pje nº 0601825-28.2017 (Restituição de Valores aplicados irregularmente) Parcela 4 de 76 - valor atualizado do desconto - R$ 103.303,51</t>
  </si>
  <si>
    <t>Pje nº 0601825-28.2017 (RONI - Receita de Origem Não Identificada) Parcela 3 de 77 - valor atualizado do desconto - R$ 12.403,58</t>
  </si>
  <si>
    <t>Pje nº 0601825-28.2017 (Multa (Lei nº 9.096/1995 Art.37 caput) Parcela 3 de 77 - valor atualizado do desconto - R$ 8.215,21</t>
  </si>
  <si>
    <t>Pje nº: 0600241-52.2019.6.00.0000  (Restituição de Valores aplicado Irregularmente) - Parcela 1 de 31 - Valor do desconto atualizado: R$ 56.200,55</t>
  </si>
  <si>
    <t>Pje nº: 0600841-39.2020.6.00.0000  (Restituição de Valores aplicado Irregularmente) - Parcela 1 de 5 - Valor do desconto atualizado: R$ 55.572,13</t>
  </si>
  <si>
    <t>Pje nº 0600436-71.2018.6.00.0000 (Restituição de valores aplicado irregularmente) Parcela 12 de 47 - Valor descontado atualizado - R$ 19.587,19</t>
  </si>
  <si>
    <t>pje nº 0601824-43.2018 ( Restituição de Valores aplicado Irregularmente) - Parcela 25 de 46 - valor do desconto atualizado: R$ 48.543,93</t>
  </si>
  <si>
    <t>PJe nº 0000977-37 (Suspensão de cotas) - Parcela 88 de 150 - Valor do desconto atualizado: R$ 338.013,51</t>
  </si>
  <si>
    <t>Pje nº 0000191-80.2016 (Restituição de valores aplicado irregularmente) Parcela 4 de 48 - valor descontado atualizado - R$ 9.995,97</t>
  </si>
  <si>
    <t>Pje nº 0000266-56.2015.6.00.0000 (Restituição de Valores aplicado Irregularmente) Parcela 12 de 34 - Valor descontado atualizado - R$ 25.606,81</t>
  </si>
  <si>
    <t>Pje nº 0600957-45.2020 (Restituição de valores aplicados irregularmente) Parcela 4 de 48 - valor descontado atualizado - R$ 3.493,06</t>
  </si>
  <si>
    <t>pje - 0601881-61.2017 (Restituição de valores aplicados irregularmente) Parcela 36 de 60 - valor descontado atualizado - R$ 13.757,56</t>
  </si>
  <si>
    <t>Pje 0600411-58.2018.6.00.0000 ( Restituição de Valores aplicado Irregularmente) Parcela 31 de 60 - valor descontado atualizado - R$ 1.683,41</t>
  </si>
  <si>
    <t>PJe nº 0000177-96.2016 (Ressarcimento ao erario) - Parcela 49 de 65 - Valor do desconto atualizado: R$ 57.983,47</t>
  </si>
  <si>
    <t>Pje nº 0000919-97.2011.6.00.0000 (Restituição de Valores aplicado Irregularmente) Parcela 12 de 44 - valor descontado atualizado - R$ 175.594,91</t>
  </si>
  <si>
    <t>AVANTE/PI - pje 0600428-54.2022.6.18.0000 (Contas não prestadas) Parcela 9 de 9 - valor atualizado - R$ 4.616,31</t>
  </si>
  <si>
    <t>AVANTE/GO - pje 0600285-51.2021.6.09.0000 (Restituição de Valores aplicado Irregularmente) Parcela 2 de 6 - valor descontado atualizado R$ 2.769,16</t>
  </si>
  <si>
    <t>AVANTE/SE - pje 0000103-51.2013.6.25.0000 (RONI - Receita de Origem Não Identificada) Parcela 1 de 1 - valor descontado atualizado R$ 31.709,42</t>
  </si>
  <si>
    <t>AVANTE/SE - pje 0000103-51.2013.6.25.0000 ( Multa (CPC Art.523. Parágrafo 1º, CPC)) Parcela 1 de 1 - valor descontado atualizado R$ 3.170,94</t>
  </si>
  <si>
    <t>AVANTE/SE - pje 0000103-51.2013.6.25.0000 ( Honorários (CPC Art.523. Parágrafo 1º, CPC) Parcela 1 de 1 - valor descontado atualizado R$ 3.170,94</t>
  </si>
  <si>
    <t>CIDADANIA/RS - pje 0000038-28.2017.6.21.0000 (Honorários - CPC Art.523 Parágrafo 1º) Parcela 12 de 28 - valor descontado atualizado - R$ 964,29</t>
  </si>
  <si>
    <t>CIDADANIA/RS - pje 0000038-28.2017.6.21.0000 (Restituição de Valores aplicado Irregularmente) Parcela 12 de 28 - valor descontado - R$ 10.611,35</t>
  </si>
  <si>
    <t xml:space="preserve">CIDADANIA/CE - pje 0000068-71.2018.6.06.0121 (Restituição de Valores aplicado Irregularmente) Parcela 1 de 1 - valor descontado - R$ 156.112,27								</t>
  </si>
  <si>
    <t xml:space="preserve">CIDADANIA/CE - pje 0000068-71.2018.6.06.0121 (Multa (CPC Art.523. Parágrafo 1º, CPC)) Parcela 1 de 1 - valor descontado - R$ 15.611,23								</t>
  </si>
  <si>
    <t xml:space="preserve">CIDADANIA/CE - pje 0000068-71.2018.6.06.0121 (Honorários (CPC Art.523. Parágrafo 1º CPC)) Parcela 1 de 1 - valor descontado - R$ 15.611,23								</t>
  </si>
  <si>
    <t xml:space="preserve">CIDADANIA/SP - pje 0000140-51.2013.6.26.0000 (RONI - Receita de Origem Não Identificada) Parcela 1 de 5 - valor descontado - R$ 73.067,59						</t>
  </si>
  <si>
    <t xml:space="preserve">CIDADANIA/SP - pje 0000140-51.2013.6.26.0000 (Multa (CPC Art.523. Parágrafo 1º, CPC)) Parcela 1 de 5 - valor descontado - R$ 7.306,76					</t>
  </si>
  <si>
    <t xml:space="preserve">CIDADANIA/SP - pje 0000140-51.2013.6.26.0000 (Honorários (CPC Art.523. Parágrafo 1º CPC)) Parcela 1 de 5 - valor descontado - R$ 7.306,76							</t>
  </si>
  <si>
    <t>CIDADANIA/PB - pje 0600043-28.2022.6.15.0053 (Contas não Prestadas) Parcela 8 de 8 - valor descontado - R$ 1.900,26</t>
  </si>
  <si>
    <t>CIDADANIA/MT - pje 0600123-07.2018.6.11 ( Multa (Lei nº 9.096/1995 Art.37 caput) Parcela 17 de 24 - valor do desconto atualizado - R$ 392,58</t>
  </si>
  <si>
    <t>CIDADANIA/MT - pje 0600123-07.2018.6.11 (Honorários (CPC Art.523. Parágrafo 1º CPC)) Parcela 17 de 24 - valor do desconto atualizado - R$ 196,29</t>
  </si>
  <si>
    <t>CIDADANIA/PA - pje 0600155-28.2018.6.14.0000 (Suspensão de Cotas) Parcela 4 de 6 - valor descontado atualizado - R$ 14.334,44</t>
  </si>
  <si>
    <t>CIDADANIA/PI - pje 0600182-24.2023.6.18 (contas não prestadas) Parcela 24 de 24 - valor do desconto: R$ 8.931,22</t>
  </si>
  <si>
    <t>CIDADANIA/SE - PJE 0600277-93.2022.6.25.0000 (Multa (Lei nº 9.096/1995 Art.37 caput) Parcela 3 de 3 - valor do desconto atualizado - R$ 594,71</t>
  </si>
  <si>
    <t xml:space="preserve">CIDADANIA/CE - pje 0600008-78.2020.6.06.0121 (Restituição de Valores aplicado Irregularmente) Parcela 1 de 1 - valor descontado - R$ 210.894,74								</t>
  </si>
  <si>
    <t xml:space="preserve">CIDADANIA/CE - pje 0600008-78.2020.6.06.0121 (Multa (CPC Art.523. Parágrafo 1º, CPC)) Parcela 1 de 1 - valor descontado - R$ 21.089,48								</t>
  </si>
  <si>
    <t xml:space="preserve">CIDADANIA/CE - pje 0600008-78.2020.6.06.0121 (Honorários (CPC Art.523. Parágrafo 1º CPC)) Parcela 1 de 1 - valor descontado - R$ 21.089,48							</t>
  </si>
  <si>
    <t xml:space="preserve">CIDADANIA/RN - pje 0600032-81.2023.6.20.0034 (Restituição de Valores aplicado Irregularmente) Parcela 1 de 12 - valor descontado - R$ 1.958,36							</t>
  </si>
  <si>
    <t xml:space="preserve">CIDADANIA/RN - pje 0600032-81.2023.6.20.0034 (Multa (Lei nº 9.096/1995 Art.37 caput)) Parcela 1 de 1 - valor descontado - R$ 2.350,03						</t>
  </si>
  <si>
    <t xml:space="preserve">CIDADANIA/PI - pje 0600143-56.2025.6.18.0000 (Restituição de Valores aplicado Irregularmente) Parcela 1 de 6 - valor descontado - R$ 2.495,68						</t>
  </si>
  <si>
    <t xml:space="preserve">CIDADANIA/PI - pje 0600358-66.2024.6.18.0000 (Restituição de Valores aplicado Irregularmente) Parcela 1 de 6 - valor descontado - R$ 1.182,52						</t>
  </si>
  <si>
    <t xml:space="preserve">CIDADANIA/MG - pje 0600434-02.2022.6.13.0000 (Fonte Vedada) Parcela 1 de 1 - valor descontado - R$ 2.009,38					</t>
  </si>
  <si>
    <t>MDB/GO - pje 0600297-06.2024.6.09.0018 (RONI - Receita de Origem Não Identificada) Parcela 1 de 1 - Valor descontado atualizado - R$ 11.077,4</t>
  </si>
  <si>
    <t xml:space="preserve">MDB/GO - pje 0600297-06.2024.6.09.0018 (Multa (CPC Art.523. Parágrafo 1º, CPC)) Parcela 1 de 1 - Valor descontado atualizado - R$ 11.077,4						</t>
  </si>
  <si>
    <t>MDB/BA - pje 0600046-18.2025.6.05.0065 (Contas não Prestadas) Parcela 7 de 7 - Valor descontado atualizado - R$ 11.841,53</t>
  </si>
  <si>
    <t>PC do B/RS - pje 0600045-71.2020.6.21.0159 (Multa (Lei nº 9.096/1995 Art.37 caput) Parcela 8 de 72 - valor descontado atualizado - R$ 985,05</t>
  </si>
  <si>
    <t>PC do B/RS - pje 0600045-71.2020.6.21.0159 (Honorários (CPC Art.523. Parágrafo 1º CPC) Parcela 8 de 72 - valor descontado atualizado - R$ 985,05</t>
  </si>
  <si>
    <t>PC do B/RS - pje 0600045-71.2020.6.21.0159 (Restituição de Valores aplicado Irregularmente) Parcela 8 de 72 - valor descontado atualizado - R$ 9.850,47</t>
  </si>
  <si>
    <t>PC do B/GO - pje 0600037-66.2024.6.09.0134 (Restituição de Valores aplicado Irregularmente) Parcela 2 de 12 - Valor descontado atualizado - R$ 7.137,19</t>
  </si>
  <si>
    <t>PC do B/GO - pje 0600037-66.2024.6.09.0134 (Multa (Lei nº 9.096/1995 Art.37 caput) Parcela 2 de 12 - Valor descontado atualizado - R$ 1.180,53</t>
  </si>
  <si>
    <t>PDT/MT pje 0007569-33.2006.6.11 (Restituição de valores aplicados irregularmente) Parcela 16 de 50 - valor descontado atualizado - R$ 1.457,49</t>
  </si>
  <si>
    <t>PDT/RS - pje 0600070-47.2021  ( Restituição de Valores aplicado Irregularmente)  Parcela 14 de 19 Valor descontado atualizado -  R$ 22.420,24</t>
  </si>
  <si>
    <t>PDT/RS - pje 0600070-47.2021  ( Multa [CPC Art.523. Parágrafo 1º, CPC])  Parcela : 18 de 19 Valor descontado atualizado -  R$ 2.242,02</t>
  </si>
  <si>
    <t>PDT/RS - pje 0600070-47.2021  (Honorários [CPC Art.523. Parágrafo 1º CPC])  Parcela : 18 de 19 Valor descontado atualizado -  R$ 2.242,02</t>
  </si>
  <si>
    <t>PDT/MT - pje 0600144-75.2021.6.11.0000 (Restituição de valores aplicados irregularmente) Parcela 11 de 46 - valor atualizado descontado - R$ 1.143,8</t>
  </si>
  <si>
    <t>PDT/MT - pje 0600144-75.2021.6.11.0000 (Honorários (CPC Art.523. Parágrafo 1º CPC) Parcela 11 de 46 - valor atualizado descontado - R$ 114,38</t>
  </si>
  <si>
    <t>PDT/RO - pje 0600223-77.2023.6.22.0000 ( Suspensão de Cotas ) Parcela 5 de 59 - Valor descontado atualizado - R$ 1.457,05</t>
  </si>
  <si>
    <t>PDT/SC - pje 0600097-45.2021.6.24.0031 (Restituição de Valores aplicado Irregularmente) Parcela 1 de 1 - Valor descontado atualizado - R$ 244.658,66</t>
  </si>
  <si>
    <t>PDT/SC - pje 0600097-45.2021.6.24.0031 (Multa (CPC Art.523. Parágrafo 1º, CPC)) Parcela 1 de 1 - Valor descontado atualizado - R$ 24.465,87</t>
  </si>
  <si>
    <t>PDT/SC - pje 0600097-45.2021.6.24.0031 (Honorários (CPC Art.523. Parágrafo 1º CPC)) Parcela 1 de 1 - Valor descontado atualizado - R$ 24.465,87</t>
  </si>
  <si>
    <t>PDT/BA - pje 0600424-09.2024.6.05.0000 (Restituição de Valores aplicado Irregularmente) Parcela 1 de 17 - Valor descontado atualizado - R$ 9.666,02</t>
  </si>
  <si>
    <t>PDT/BA - pje 0600424-09.2024.6.05.0000 (Multa (Lei nº 9.096/1995 Art.37 caput)) Parcela 1 de 17 - Valor descontado atualizado - R$ 404,25</t>
  </si>
  <si>
    <t>PL/PA - pje 0600333-06.2020.6.14.0000 (Honorários (CPC Art.523. Parágrafo 1º CPC) Parcela 10 de 60 - valor descontado atualizado - R$ 3.046,91</t>
  </si>
  <si>
    <t>PL/PA - pje 0600333-06.2020.6.14.0000 (Multa (CPC Art.523. Parágrafo 1º, CPC) Parcela 10 de 60 - valor descontado atualizado - R$ 304,7</t>
  </si>
  <si>
    <t>PL/PA - pje 0600333-06.2020.6.14.0000 (Restituição de Valores aplicado Irregularmente) Parcela 10 de 60 - valor descontado atualizado - R$ 304,7</t>
  </si>
  <si>
    <t>PL/PI - pje 0600349-07.2024.6.18.0000 (Restituição de Valores aplicado Irregularmente) Parcela 1 de 1 - valor descontado atualizado - R$ 1.241,88</t>
  </si>
  <si>
    <t>PODE/MG pje 0000125-40.2016.6.13 ( Restituição de valores aplicados irregularmente) Parcela 13 de 21 - valor do desconto atualizado: R$ 14.660,46</t>
  </si>
  <si>
    <t>PODE/SE - pje 0000168-41.2016.6.25.0000 (Restituição de valores aplicado irregularmente) Parcela 2 de 25 - valor descontado atualizado - R$ 88.478,22</t>
  </si>
  <si>
    <t>PODE/SE - pje 0000168-41.2016.6.25.0000 (Multa (CPC Art.523. Parágrafo 1º, CPC) Parcela 2 de 25 - valor descontado atualizado - R$ 8.847,82</t>
  </si>
  <si>
    <t>PODE/SE - pje 0000168-41.2016.6.25.0000 ( Honorários (CPC Art.523. Parágrafo 1º CPC) Parcela 2 de 25 - valor descontado atualizado - R$ 8.847,82</t>
  </si>
  <si>
    <t>PODE/PI - pje 0600290-87.2022.6.18.000005 (Restituição de valores aplicados irregularmente) - Parcela 8 de 12 - valor descontado atualizado -  R$ 21.977,79</t>
  </si>
  <si>
    <t>PODE/MG - pje 0603434-49.2018 (Restituição de valores aplicados irregularmente) Parcela 22 de 51 - valor descontado atualizado -  R$ 1.530,91</t>
  </si>
  <si>
    <t>PODE/GO - pje 0600058-50.2024.6.09.0002 (Restituição de valores aplicados irregularmente) Parcela 1 de 21 - valor descontado atualizado -  R$ 25.147,96</t>
  </si>
  <si>
    <t>PODE/GO - pje 0600058-50.2024.6.09.0002 (RONI - Receita de Origem Não Identificada) Parcela 1 de 21 - valor descontado atualizado -  R$ 3.245,11</t>
  </si>
  <si>
    <t>PODE/GO - pje 0600058-50.2024.6.09.0002 (Multa (Lei nº 9.096/1995 Art.37 caput)) Parcela 1 de 21 - valor descontado atualizado -  R$ 4.236,25</t>
  </si>
  <si>
    <t>PODE/MG - pje 0603420-65.2018.6.13.0000 (Honorários (CPC Art.523. Parágrafo 1º CPC)) Parcela 1 de 1 - valor descontado atualizado - R$ 1.339,21</t>
  </si>
  <si>
    <t>PP/RS - pje 0000023-10.2017.6.21.0081 (Restituição de valores aplicado Irregularmente) Parcela 2 de 3 - valor descontado atualizado - R$ 4.597,12</t>
  </si>
  <si>
    <t>PP/PA - pje 0000027-62.2015.6.14.0000 (Honorários - CPC Art. 523, Parágrafo 1º) Parcela 6 de 12 - valor descontado atualizado - R$ 381,96</t>
  </si>
  <si>
    <t>PP/PA - pje 0000027-62.2015.6.14.0000 (Restituição de valores aplicado Irregularmente) Parcela 6 de 12 - valor descontado atualizado - R$ 3.819,54</t>
  </si>
  <si>
    <t>PP/PA - pje 0000027-62.2015.6.14.0000 (Multa - CPC Art. 523, Parágrafo 1º) Parcela 6 de 12 - valor descontado atualizado - R$ 381,96</t>
  </si>
  <si>
    <t>PP/RS - pje 0600001-48.2019.6.21.0010 (Multa (CPC Art.523. Parágrafo 1º, CPC) Parcela 5 de 11 - valor descontado atualizado - R$ 4.350,15</t>
  </si>
  <si>
    <t>PP/RS - pje 0600001-48.2019.6.21.0010 (Honorários (CPC Art.523. Parágrafo 1º CPC) Parcela 5 de 11 - valor descontado atualizado - R$ 4.350,15</t>
  </si>
  <si>
    <t>PP/RS - pje 0600001-48.2019.6.21.0010 (Restituição de Valores aplicado Irregularmente) Parcela 5 de 11 - valor descontado atualizado - R$ 43.501,49</t>
  </si>
  <si>
    <t>PP/RS - pje 0000041-51.2017.6.21.0042 (Multa (Lei nº 9.096/1995 Art.37 caput)) Parcela 1 de 1 - valor descontado atualizado - R$ 1.537,24</t>
  </si>
  <si>
    <t>PRD/AP - pje 0600001-06.2024.6.03.0000 ( Restituição de Valores aplicado Irregularmente) Parcela 8 de 87 - valor descontado atualizado - R$ 2.202,04</t>
  </si>
  <si>
    <t>PRD/MG - pje 0600022-66.2023.6.13.0152 (Restituição de Valores aplicado Irregularmente) Parcela 8 de 160 - valor descontado atualizado - R$ 1.307,7</t>
  </si>
  <si>
    <t>PRD/TO - pje 0600120-03.2021.6.27.0000 (Restituição de Valores aplicado Irregularmente) Parcela 10 de 12 - valor descontado atualizado - R$ 9.801,58</t>
  </si>
  <si>
    <t>PRD/PI - pje 0600278-73.2022.6.18.0000 (Restituição de Valores aplicado Irregularmente) - Parcela 7 de 12 - Valor descontado - R$ 4.267,18</t>
  </si>
  <si>
    <t>PRD/GO - pje 0600525-06.2022.6.09.0000 (Restituição de Valores aplicado Irregularmente) - Parcela 2 de 3 - valor descontado atualizado - R$ 15.259,82</t>
  </si>
  <si>
    <t>PRD/MG - pje 0002262-05.2010.6.13.0000 (Restituição de Valores aplicado Irregularmente) Parcela 1 de 1 - valor descontado atualizado - R$ 2.928,33</t>
  </si>
  <si>
    <t>PRD/MG - pje 0002262-05.2010.6.13.0000 (RONI - Receita de Origem Não Identificada) Parcela 1 de 1 - valor descontado atualizado - R$ 54.157,94</t>
  </si>
  <si>
    <t>PRD/MG - pje 0002262-05.2010.6.13.0000 (Fonte Vedada) Parcela 1 de 1 - valor descontado atualizado - R$ 120.327,24</t>
  </si>
  <si>
    <t>PRD/GO - pje0002822-16.2014.6.09.0000 (RONI - Receita de Origem Não Identificada) Parcela 1 de 60 - valor descontado atualizado - R$ 1.633,35</t>
  </si>
  <si>
    <t>PSB/MG - pje 0000023-52.2019.6.13.0278 (Restituição de valores irregularmente) Parcela 11 de 44 - valor atualizado descontado - R$ 6.974,51</t>
  </si>
  <si>
    <t>PSB/MG - pje 0600017-64.2023.6.13.0113 (Restituição de Valores aplicado Irregularmente) Parcela 6 de 38 - valor descontado atualizado - R$ 1.144,12</t>
  </si>
  <si>
    <t>PSB/MA - pje 0600023-60.2024.6.10.0003 (Restituição de Valores aplicado Irregularmente) Parcela 8 de 12 - valor descontado atualizado - R$ 3.828,85</t>
  </si>
  <si>
    <t>PSB/SC - pje 0600027-30.2020.6.24.0074 (Restituição de Valores aplicado Irregularmente) Parcela 12 de 12 - valor descontado atualizado - R$ 4.485,07</t>
  </si>
  <si>
    <t>PSB/SC - pje 0600027-30.2020.6.24.0074 (Multa (Lei nº 9.096/1995 Art.37 caput) Parcela 12 de 12 - valor descontado atualizado - R$ 663,66</t>
  </si>
  <si>
    <t>PSB/MG - pje 0600028-43.2022.6.13.0335 (Restituição de Valores aplicado Irregularmente) Parcela 9 de 12 - valor descontado atualizado - R$ 3.842,41</t>
  </si>
  <si>
    <t>PSB/MG - pje 0600028-43.2022.6.13.0335 (Honorários (CPC Art.523. Parágrafo 1º CPC) Parcela 9 de 12 - valor descontado atualizado - R$ 1.181,63</t>
  </si>
  <si>
    <t>PSB/RS - pje 0600390-45.2020.6.21.0124 (Restituição de Valores aplicado Irregularmente) Parcela 2 de 2 - valor descontado atualizado - R$ 19.157,74</t>
  </si>
  <si>
    <t>PSB/BA - pje 0600623-37.2024.6.05.0095 (Restituição de Valores aplicado Irregularmente) Parcela 1 de 2 - valor descontado atualizado - R$ 2.918,03</t>
  </si>
  <si>
    <t>PSB/BA - pje 0600669-26.2024.6.05.0095 (Restituição de Valores aplicado Irregularmente) Parcela 1 de 2 - valor descontado atualizado - R$ 4.564,4</t>
  </si>
  <si>
    <t>PSB/BA - pje 0600832-45.2020.6.05.0095 (Restituição de Valores aplicado Irregularmente) Parcela 1 de 2 - valor descontado atualizado - R$ 9.082,61</t>
  </si>
  <si>
    <t>PSD/MT - pje 0000093-89.2016.6.11.0000 (Art.43, Parágrafo 3º, Resolução 23.709/2022) Parcela 4 de 6 - valor descontado atualizado - R$ 10.394,64</t>
  </si>
  <si>
    <t xml:space="preserve">PSD/MA - pje 0600377-36.2020.6.10.0000 (Restituição de Valores aplicado Irregularmente) Parcela 1 de 153 - valor descontado atualizado - R$ 5.714,7								</t>
  </si>
  <si>
    <t>PSDB/SP - pje 0000031-92.2016.6.26.0271 ( RONI - Receita de Origem Não Identificada) Parcela 2 de 24 - valor descontado atualizado - R$ 9.314,13</t>
  </si>
  <si>
    <t>PSDB/SP - pje 0000031-92.2016.6.26.0271 ( Multa (CPC Art.523. Parágrafo 1º, CPCa) Parcela 2 de 24 - valor descontado atualizado - R$ 949,04</t>
  </si>
  <si>
    <t>PSDB/SP - pje 0000031-92.2016.6.26.0271 (  Honorários (CPC Art.523. Parágrafo 1º CPC) Parcela 2 de 24 - valor descontado atualizado - R$ 1.028,21</t>
  </si>
  <si>
    <t>PSDB/RS pje - 0000044-58.2017.6.21.0057 ( Restituição de Valores aplicado Irregularmente) Parcela 14 de 17 - valor descontado atualizado - R$ 16.577,46</t>
  </si>
  <si>
    <t>PSDB/RS pje - 0000044-58.2017.6.21.0057 ( Honorários (CPC Art.523. Parágrafo 1º CPC) Parcela 14 de 17 - valor descontado atualizado - R$ 2.046,61</t>
  </si>
  <si>
    <t>PSDB/RS pje - 0000044-58.2017.6.21.0057 (Multa (CPC Art.523. Parágrafo 1º, CPC) Parcela 14 de 17 - valor descontado atualizado - R$ 1.841,95</t>
  </si>
  <si>
    <t>PSDB/AP pje - 0000079-93.2017.6.03.000 ( Multa (Lei nº 9.096/1995 Art.37 caput) Parcela 12 de 12 - valor descontado atualizado - R$ 71.860,43</t>
  </si>
  <si>
    <t>PSDB/SP - pje 0000087-31.2017.6.26.0000 (Restituição de valores aplicado irregularmente) 2 de 3 - valor descontado atualizado - R$ 32.555,68</t>
  </si>
  <si>
    <t>PSDB/SP - pje 0000087-31.2017.6.26.0000 ( Multa (Lei nº 9.096/1995 Art.37 caput) 2 de 3 - valor descontado atualizado - R$ 1314,3</t>
  </si>
  <si>
    <t>PSDB/SP - pje 0000087-31.2017.6.26.0000 (Multa (CPC Art.523. Parágrafo 1º, CPC) 2 de 3 - valor descontado atualizado - R$ 3.387,01</t>
  </si>
  <si>
    <t>PSDB/SP - pje 0000087-31.2017.6.26.0000 (Honorários (CPC Art.523. Parágrafo 1º CPC) 2 de 3 - valor descontado atualizado - R$ 3.387,01</t>
  </si>
  <si>
    <t>PSDB/MT - pje 0007007-53.2008.6.11.0000 (Honorários (CPC Art.523. Parágrafo 1º CPC) Parcela 11 de 12 - valor atualizado descontado - R$ 179,59</t>
  </si>
  <si>
    <t>PSDB/MT - pje 0007007-53.2008.6.11.0000 (Multa (CPC Art.523. Parágrafo 1º, CPC) Parcela 11 de 12 - valor atualizado descontado - R$ 179,59</t>
  </si>
  <si>
    <t>PSDB/MT - pje 0007007-53.2008.6.11.0000 (Restituição de Valores aplicado Irregularmente) Parcela 11 de 12 - valor atualizado descontado - R$ 1.795,91</t>
  </si>
  <si>
    <t>PSDB/PA - pje 0600070-37.2021.6.14.0000 (Multa (Lei nº 9.096/1995 Art.37 caput) Parcela 11 de 12 - valor atualizado descontado - R$ 1.119,91</t>
  </si>
  <si>
    <t>PSDB/RO - pje 0600302-90.2022.6.22.0000 (Restituição de Valores aplicado Irregularmente) Parcela 12 de 12 - valor descontado atualizado - R$ 6.866,78</t>
  </si>
  <si>
    <t>PSDB/MG - pje 0600435-62.2020 (Restituição de valores aplicados irregularmente) Parcela 18 de 39 - valor descontado atualizado -   R$ 2.600,64</t>
  </si>
  <si>
    <t>PSDB/PA - pje 0000082-81.2013.6.14.0000 (Restituição de valores aplicados irregularmente) Parcela 1 de 1 - valor descontado atualizado -   R$ 317.337,17</t>
  </si>
  <si>
    <t>PSDB/PA - pje 0000082-81.2013.6.14.0000 (Multa (Lei nº 9.096/1995 Art.37 caput)) Parcela 1 de 1 - valor descontado atualizado -   R$ 15.866,86</t>
  </si>
  <si>
    <t>PSDB/PA - pje 0000082-81.2013.6.14.0000 (Multa (CPC Art.523. Parágrafo 1º, CPC)) Parcela 1 de 1 - valor descontado atualizado -   R$ 33.320,41</t>
  </si>
  <si>
    <t>PSDB/PA - pje 0000082-81.2013.6.14.0000 (Honorários (CPC Art.523. Parágrafo 1º CPC)) Parcela 1 de 1 - valor descontado atualizado -   R$ 33.320,41</t>
  </si>
  <si>
    <t>PSDB/PA - pje 0600160-16.2019.6.14.0000 (Restituição de Valores aplicado Irregularmente) Parcela 1 de 1 - valor descontado atualizado -   R$ 271.297,64</t>
  </si>
  <si>
    <t>PSDB/PA - pje 0600160-16.2019.6.14.0000 (Multa (Lei nº 9.096/1995 Art.37 caput)) Parcela 1 de 1 - valor descontado atualizado -   R$ 27.129,77</t>
  </si>
  <si>
    <t>PSDB/PA - pje 0600160-16.2019.6.14.0000 (Multa (CPC Art.523. Parágrafo 1º, CPC)) Parcela 1 de 1 - valor descontado atualizado -   R$ 29.842,75</t>
  </si>
  <si>
    <t>PSDB/PA - pje 0600160-16.2019.6.14.0000 (Honorários (CPC Art.523. Parágrafo 1º CPC)) Parcela 1 de 1 - valor descontado atualizado -   R$ 29.842,75</t>
  </si>
  <si>
    <t>PSDB/SP - pje 0600936-80.2019.6.26.0000 (Restituição de Valores aplicado Irregularmente) 1 de 448 - valor descontado atualizado - R$ 5.984,28</t>
  </si>
  <si>
    <t>PSDB/SP - pje 0600936-80.2019.6.26.0000 (Multa (CPC Art.523. Parágrafo 1º, CPC)) 1 de 448 - valor descontado atualizado - R$ 598,43</t>
  </si>
  <si>
    <t>PSDB/SP - pje 0600936-80.2019.6.26.0000 (Honorários (CPC Art.523. Parágrafo 1º CPC)) 1 de 448 - valor descontado atualizado - R$ 598,43</t>
  </si>
  <si>
    <t>PSOL/MT - pje 0000047-66.2017.6.11 ( Restituição de Valores aplicado Irregularmente) - Parcela 16 de 20 - Valor decontado - R$ 1.207,34</t>
  </si>
  <si>
    <t>PSOL/MT - pje 0000069-32.2014.6.11.0000 ( Honorários (CPC Art.523. Parágrafo 1º CPC) Parcela 11 de 19 - valor atualizado descontado - R$ 116,09</t>
  </si>
  <si>
    <t>PSOL/MT - pje 0000069-32.2014.6.11.0000 ( Multa (CPC Art.523. Parágrafo 1º, CPC) Parcela 11 de 19 - valor atualizado descontado - R$ 116,09</t>
  </si>
  <si>
    <t>PSOL/BA - pje 0600408-55.2024.6.05.0000 (Restituição de Valores aplicado Irregularmente) Parcela 9 de 32 - valor descontado atualizado - R$ 1.158,1</t>
  </si>
  <si>
    <t xml:space="preserve">PSOL/MA - pje 0000055-41.2015.6.10.0000 (Restituição de Valores aplicado Irregularmente) Parcela 1 de 10 - valor descontado atualizado - R$ 1.105,65							</t>
  </si>
  <si>
    <t xml:space="preserve">PSOL/ES - pje 0600030-40.2025.6.08.0046 (RONI - Receita de Origem Não Identificada) Parcela 1 de 1 - valor descontado atualizado - R$ 5.565,96						</t>
  </si>
  <si>
    <t xml:space="preserve">PSOL/SP - pje 0600050-72.2024.6.26.0011 (Art.43, Parágrafo 3º, Resolução 23.709/2022) Parcela 1 de 1 - valor descontado atualizado - R$ 1.125,00						</t>
  </si>
  <si>
    <t>PSOL/PI - pje 0600202-15.2023.6.18.0000 (Restituição de Valores aplicado Irregularmente) Parcela 1 de 1 - valor descontado atualizado - R$ 1.524,92</t>
  </si>
  <si>
    <t xml:space="preserve">PT/BA - pje 0600741-52.2020.6.05.0095 (Restituição de Valores aplicado Irregularmente) Parcela 1 de 2 - valor descontado atualizado - R$ 7.604,46								</t>
  </si>
  <si>
    <t>PV/PA - pje 0600210-76.2018.6.14.0000 (Restituição de Valores aplicado Irregularmente) Parcela 7 de 9 - valor descontado atualizado - R$ 10.519,73</t>
  </si>
  <si>
    <t>PV/PA - pje 0600210-76.2018.6.14.0000 (Multa (Lei nº 9.096/1995 Art.37 caput) Parcela 7 de 9 - valor descontado atualizado - R$ 1.051,98</t>
  </si>
  <si>
    <t>PV/DF - pje 0600244-12.2019.6.07.0000 (Restituição de valores aplicado irregularmente) Parcela 4 de 12 - valor descontado atualizado - R$ 6.642,9</t>
  </si>
  <si>
    <t>PV/DF - pje 0600244-12.2019.6.07.0000 (Multa (CPC Art.523. Parágrafo 1º, CPC) Parcela 4 de 12 - valor descontado atualizado - R$ 664,3</t>
  </si>
  <si>
    <t>PV/DF - pje 0600244-12.2019.6.07.0000 (Honorários (CPC Art.523. Parágrafo 1º CPC) Parcela 4 de 12 - valor descontado atualizado - R$ 664,3</t>
  </si>
  <si>
    <t>REDE/SP - pje 0600019-84.2025.6.26.0183 (Restituição de valores aplicado irregularmente) Parcela 2 de 9 - valor descontado atualizado - R$ 1.111,91</t>
  </si>
  <si>
    <t>REDE/BA - pje 0600592-56.2020.6.05.0095 (Restituição de valores aplicado irregularmente) Parcela 1 de 4 - valor descontado atualizado - R$ 18.244,15</t>
  </si>
  <si>
    <t xml:space="preserve">REDE/BA - pje 0600592-56.2020.6.05.0095 (Multa (CPC Art.523. Parágrafo 1º, CPC)) Parcela 1 de 4 - valor descontado atualizado - R$ 1.824,42							</t>
  </si>
  <si>
    <t xml:space="preserve">REDE/BA - pje 0600592-56.2020.6.05.0095 (Honorários (CPC Art.523. Parágrafo 1º CPC)) Parcela 1 de 4 - valor descontado atualizado - R$ 1.824,42												</t>
  </si>
  <si>
    <t xml:space="preserve">REDE/BA - pje 0600592-56.2020.6.05.0095 (Suspensão de Cotas) Parcela 1 de 1 - valor descontado atualizado - R$ 87.571,88												</t>
  </si>
  <si>
    <t>SOLIDARIEDADE/SP - 0600080-04.2024.6.26.0401 (Multa (Lei nº 9.096/1995 Art.37 caput) Parcela 8 de 10 - valor descontado atualizado - R$ 524,27</t>
  </si>
  <si>
    <t>SOLIDARIEDADE/SE - pje 0600337-71.2019.6.25.0000 (Restituição de Valores aplicado Irregularmente) Parcela 12 de 12 - valor descontado - R$ 3.645,41</t>
  </si>
  <si>
    <t xml:space="preserve">SOLIDARIEDADE/MG - pje 0600023-07.2023.6.13.0102 (Art.43, Parágrafo 3º, Resolução 23.709/2022) Parcela 1 de 1 - valor descontado - R$ 1.101,44								</t>
  </si>
  <si>
    <t xml:space="preserve">SOLIDARIEDADE/RO - pje 0600111-79.2021.6.22.0000 (Suspensão de Cotas) Parcela 1 de 1 - valor descontado - R$ 3.169,61												</t>
  </si>
  <si>
    <t xml:space="preserve">SOLIDARIEDADE/RO - pje 0600143-55.2019.6.22.0000 (Suspensão de Cotas) Parcela 1 de 12 - valor descontado - R$ 3.971,44												</t>
  </si>
  <si>
    <t xml:space="preserve">UNIÃO/SE - pje 0000109-24.2014.6.25.0000 (RONI - Receita de Origem Não Identificada) Parcela 1 de 1 - valor descontado atualizado: R$ 33.934,49								</t>
  </si>
  <si>
    <t xml:space="preserve">UNIÃO/SE - pje 0000109-24.2014.6.25.0000 (Multa (CPC Art.523. Parágrafo 1º, CPC) Parcela 1 de 1 - valor descontado atualizado: R$ 3.393,45								</t>
  </si>
  <si>
    <t xml:space="preserve">UNIÃO/SE - pje 0000109-24.2014.6.25.0000 (Honorários (CPC Art.523. Parágrafo 1º CPC)) Parcela 1 de 1 - valor descontado atualizado: R$ 3.393,45								</t>
  </si>
  <si>
    <t xml:space="preserve">UNIÃO/PE - pje 0600042-49.2021.6.17.0012 (Restituição de Valores aplicado Irregularmente) Parcela 1 de 1 - valor descontado atualizado: R$ 69.597,49							</t>
  </si>
  <si>
    <t xml:space="preserve">UNIÃO/PE - pje 0600042-49.2021.6.17.0012 (Multa (CPC Art.523. Parágrafo 1º, CPC)) Parcela 1 de 1 - valor descontado atualizado: R$ 6.959,75							</t>
  </si>
  <si>
    <t xml:space="preserve">UNIÃO/PE - pje 0600042-49.2021.6.17.0012 (Honorários (CPC Art.523. Parágrafo 1º CPC) Parcela 1 de 1 - valor descontado atualizado: R$ 6.959,75							</t>
  </si>
  <si>
    <t>UNIÃO/CE - pje 0600117-33.2021.6.06 (Restituição de Valores aplicado Irregularmente) Parcela 15 de 60 - valor descontado atualizado: R$ 11.473,11</t>
  </si>
  <si>
    <t>UNIÃO/RO - pje 0600259-22.2023.6.22.0000 (Suspensão de Cotas ) Parcela 5 de 12 - valor descontado atualizado - R$ 1.310,46</t>
  </si>
  <si>
    <t xml:space="preserve">UNIÃO/SP - pje 0600045-24.2024.6.26.0149 (Restituição de Valores aplicado Irregularmente) Parcela 1 de 1 - valor descontado atualizado - R$ 27.110,57								</t>
  </si>
  <si>
    <t xml:space="preserve">UNIÃO/SP - pje 0600045-24.2024.6.26.0149 (Multa (CPC Art.523. Parágrafo 1º, CPC)) Parcela 1 de 1 - valor descontado atualizado - R$ 14.756,64								</t>
  </si>
  <si>
    <t xml:space="preserve">UNIÃO/SP - pje 0600045-24.2024.6.26.0149 (Honorários (CPC Art.523. Parágrafo 1º CPC)) Parcela 1 de 1 - valor descontado atualizado - R$ 14.756,64								</t>
  </si>
  <si>
    <t xml:space="preserve">UNIÃO/RS - pje 0600046-98.2022.6.21.0090 (Restituição de Valores aplicado Irregularmente) Parcela 1 de 1 - valor descontado atualizado - R$ 12.606,96						</t>
  </si>
  <si>
    <t>JUNHO</t>
  </si>
  <si>
    <t>JULHO</t>
  </si>
  <si>
    <t>AGOSTO</t>
  </si>
  <si>
    <t>SETEMBRO</t>
  </si>
  <si>
    <t>OUTUBRO</t>
  </si>
  <si>
    <t>NOVEMBRO</t>
  </si>
  <si>
    <t>DEZEMBRO</t>
  </si>
  <si>
    <t xml:space="preserve">Pje nº 0000269-16.2012.6.00.0000 (restituição de valores aplicado irregularmente)  - Parcela 45 de 60 - Valor do desconto atualizado:  R$ 113.561,38 </t>
  </si>
  <si>
    <t xml:space="preserve">Pje nº: 0000260-49.2015.6.00.0000 (restituição de valores aplicado irregularmente) - Parcela 45 de 60 - Valor do desconto atualizado: R$ 78.123,21 </t>
  </si>
  <si>
    <t xml:space="preserve">Pje nº: 0000306-72.2014.6.00.0000 (restituição de valores aplicado irregularmente) - Parcela 45 de 60 - Valor do desconto atualizado: R$  49.901,04 </t>
  </si>
  <si>
    <t>pje nº 0000242-96.2013.6.00.0000 (restituição de valores aplicado irregularmente) - Parcela 26 de 44 - valor do desconto atualizado: R$ 33.187,09</t>
  </si>
  <si>
    <t>pje nº 0000242-96.2013.6.00.0000 (Multa CPC Art.523. Parágrafo 1º, CPC) - Parcela 26 de 44 - valor do desconto atualizado: R$ 4.143,71</t>
  </si>
  <si>
    <t>pje nº 0000242-96.2013.6.00.0000 ( Honorários (CPC Art.523. Parágrafo 1º CPC)) - Parcela 26 de 44 - valor do desconto atualizado: R$ 4.143,71</t>
  </si>
  <si>
    <t>Pje nº: 0000173-59.2016.6.00.0000 ( Restituição de Valores aplicado Irregularmente) Parcela 46 de 60 -  Valor do desconto atualizado: R$ 69.449,46</t>
  </si>
  <si>
    <t>Pje nº: 0000267-41.2015.6.00.0000 (Suspensão de cotas) - Parcela 40 de 70 - Valor do desconto atualizado: R$ 60.195,37</t>
  </si>
  <si>
    <t>Pje nº 0600395-07.2018.6.00.0000 ( Restituição de Valores aplicado Irregularmente) Parcela 15 de 23 - valor descontado atualizado - R$ 44.705,32</t>
  </si>
  <si>
    <t>Pje nº 0601828-80.2017.6.00.0000 ( Restituição de Valores aplicado Irregularmente) - Parcela  50 de 60 - Valor do desconto atualizado: R$ 24.763,02</t>
  </si>
  <si>
    <t>Pje nº: 0601648-64.2017.6.00.0000 PSC (incorp. pelo PODE) (Ressarcimento ao Erário) - Parcela 40 de 60 - Valor do desconto atualizado: R$ 63.505,40</t>
  </si>
  <si>
    <t>PJe nº  0000190.95.2016 (Ressarcimento ao erário) - Parcela 49 de 60 - Valor atualizado do desconto: R$ 39.094,09</t>
  </si>
  <si>
    <t>PJe nº 0000246-36.2013 (Ressarcimento ao erário) - Parcela 31 de 150 - Valor atualizado do desconto: R$ 60.704,34</t>
  </si>
  <si>
    <t>PJe nº 0000271-78.2015 (Ressarcimento ao erário) - Parcela 22 de 60 - Valor atualizado do desconto: R$ 84.281,45</t>
  </si>
  <si>
    <t>PJe nº 0000271-83.2012 (Ressarcimento ao erário) - Parcela 42 de 60 - Valor atualizado do desconto: R$ 163.235,14</t>
  </si>
  <si>
    <t>PJe nº 000304-05.2014 (Ressarcimento ao erário) - Parcela 43 de 60 - Valor atualizado do desconto: R$ 40.227,58</t>
  </si>
  <si>
    <t>Pje nº 0601364-22.2018 (Restituição de Valores aplicado irregularmente) Parcela 5 de 59 - valor atualizado do desconto - R$ 25.338,65</t>
  </si>
  <si>
    <t>Pje nº 0601825-28.2017 (Restituição de Valores aplicados irregularmente) Parcela 5 de 76 - valor atualizado do desconto - R$ 104.389,71</t>
  </si>
  <si>
    <t>Pje nº 0601825-28.2017 (RONI - Receita de Origem Não Identificada) Parcela 4 de 77 - valor atualizado do desconto - R$ 12.533,99</t>
  </si>
  <si>
    <t>Pje nº 0601825-28.2017 (Multa (Lei nº 9.096/1995 Art.37 caput) Parcela 4 de 77 - valor atualizado do desconto - R$ 8.301,59</t>
  </si>
  <si>
    <t>Pje nº: 0600241-52.2019.6.00.0000  (Restituição de Valores aplicado Irregularmente) - Parcela 2 de 31 - Valor do desconto atualizado: R$ 56.762,56</t>
  </si>
  <si>
    <t>Pje nº: 0600841-39.2020.6.00.0000  (Restituição de Valores aplicado Irregularmente) - Parcela 2 de 5 - Valor do desconto atualizado: R$ 56.127,85</t>
  </si>
  <si>
    <t>Pje nº 0600436-71.2018.6.00.0000 (Restituição de valores aplicado irregularmente) Parcela 13 de 47 - Valor descontado atualizado - R$ 19.773,80</t>
  </si>
  <si>
    <t>pje nº 0601824-43.2018 ( Restituição de Valores aplicado Irregularmente) - Parcela 26 de 46 - valor do desconto atualizado: R$ 48.960,88</t>
  </si>
  <si>
    <t>PJe nº 0000977-37 (Suspensão de cotas) - Parcela 89 de 150 - Valor do desconto atualizado: R$ 340.170,44</t>
  </si>
  <si>
    <t>Pje nº 0000191-80.2016 (Restituição de valores aplicado irregularmente) Parcela 5 de 48 - valor descontado atualizado - R$ 10.099,84</t>
  </si>
  <si>
    <t>Pje nº 0000266-56.2015.6.00.0000 (Restituição de Valores aplicado Irregularmente) Parcela 13 de 34 - Valor descontado atualizado - R$ 25.850,77</t>
  </si>
  <si>
    <t>Pje nº 0600957-45.2020 (Restituição de valores aplicados irregularmente) Parcela 5 de 48 - valor descontado atualizado - R$ 3.529,36</t>
  </si>
  <si>
    <t>pje - 0601881-61.2017 (Restituição de valores aplicados irregularmente) Parcela 37 de 60 - valor descontado atualizado - R$ 13.883,86</t>
  </si>
  <si>
    <t>Pje 0600411-58.2018.6.00.0000 ( Restituição de Valores aplicado Irregularmente) Parcela 32 de 60 - valor descontado atualizado - R$ 1.701,30</t>
  </si>
  <si>
    <t>PJe nº 0000177-96.2016 (Ressarcimento ao erario) - Parcela 50 de 65 - Valor do desconto atualizado: R$ 58.413,38</t>
  </si>
  <si>
    <t>Pje nº 0000919-97.2011.6.00.0000 (Restituição de Valores aplicado Irregularmente) Parcela 13 de 44 - valor descontado atualizado - R$ 177.267,82</t>
  </si>
  <si>
    <t>AVANTE/PI - pje 0600428-54.2022.6.18.0000 (Contas não prestadas) Parcela 10 de 10 - valor atualizado - R$ 4.616,31</t>
  </si>
  <si>
    <t>AVANTE/GO - pje 0600285-51.2021.6.09.0000 (Restituição de Valores aplicado Irregularmente) Parcela 3 de 6 - valor descontado atualizado R$ 2.798,59</t>
  </si>
  <si>
    <t>AVANTE/SE - pje 0600013-52.2017.6.25.0000 (RONI - Receita de Origem Não Identificada) Parcela 1 de 1 - valor descontado atualizado R$ 3.539,60</t>
  </si>
  <si>
    <t>CIDADANIA/RS - pje 0000038-28.2017.6.21.0000 (Honorários - CPC Art.523 Parágrafo 1º) Parcela 13 de 28 - valor descontado atualizado - R$ 973,22</t>
  </si>
  <si>
    <t>CIDADANIA/RS - pje 0000038-28.2017.6.21.0000 (Restituição de Valores aplicado Irregularmente) Parcela 13 de 28 - valor descontado - R$ 10.709,58</t>
  </si>
  <si>
    <t>CIDADANIA/PA - pje 0000068-34.2012.6.14.0000 (RONI - Receita de Origem Não Identificada) Parcela 1 de 1 - valor descontado - R$ 53.277,08</t>
  </si>
  <si>
    <t xml:space="preserve">CIDADANIA/PA - pje 0000068-34.2012.6.14.0000 (Multa (CPC Art.523. Parágrafo 1º, CPC)) Parcela 1 de 1 - valor descontado - R$ 5.327,71		</t>
  </si>
  <si>
    <t>CIDADANIA/PA - pje 0000068-34.2012.6.14.0000 (Honorários (CPC Art.523. Parágrafo 1º CPC)) Parcela 1 de 1 - valor descontado - R$ 5.327,71</t>
  </si>
  <si>
    <t xml:space="preserve">CIDADANIA/SP - pje 0000140-51.2013.6.26.0000 (RONI - Receita de Origem Não Identificada) Parcela 2 de 5 - valor descontado - R$ 73.798,27	</t>
  </si>
  <si>
    <t xml:space="preserve">CIDADANIA/SP - pje 0000140-51.2013.6.26.0000 (Multa (CPC Art.523. Parágrafo 1º, CPC)) Parcela 2 de 5 - valor descontado - R$ 7.379,83		</t>
  </si>
  <si>
    <t xml:space="preserve">CIDADANIA/SP - pje 0000140-51.2013.6.26.0000 (Honorários (CPC Art.523. Parágrafo 1º CPC)) Parcela 2 de 5 - valor descontado - R$ 7.379,83		</t>
  </si>
  <si>
    <t xml:space="preserve">CIDADANIA/RN - pje 0600032-81.2023.6.20.0034 (Restituição de Valores aplicado Irregularmente) Parcela 2 de 12 - valor descontado - R$ 1.977,94	</t>
  </si>
  <si>
    <t>CIDADANIA/PB - pje 0600043-28.2022.6.15.0053 (Contas não prestadas) Parcela 9 de 9 - valor descontado atualizado - R$ 1.900,26</t>
  </si>
  <si>
    <t>CIDADANIA/MT - pje 0600123-07.2018.6.11 ( Multa (Lei nº 9.096/1995 Art.37 caput) Parcela 18 de 24 - valor do desconto atualizado - R$ 396,15</t>
  </si>
  <si>
    <t>CIDADANIA/MT - pje 0600123-07.2018.6.11 (Honorários (CPC Art.523. Parágrafo 1º CPC)) Parcela 18 de 24 - valor do desconto atualizado - R$ 198,08</t>
  </si>
  <si>
    <t xml:space="preserve">CIDADANIA/PI - pje 0600143-56.2025.6.18.0000 (Restituição de Valores aplicado Irregularmente) Parcela 2 de 6 - valor descontado - R$ 2.520,64	</t>
  </si>
  <si>
    <t>CIDADANIA/PA - pje 0600155-28.2018.6.14.0000 (Suspensão de Cotas) Parcela 5 de 6 - valor descontado atualizado - R$ 14.483,39</t>
  </si>
  <si>
    <t>CIDADANIA/PI - pje 0600182-24.2023.6.18 (contas não prestadas) Parcela 25 de 25 - valor do desconto: R$ 8.931,22</t>
  </si>
  <si>
    <t>CIDADANIA/PI - pje 0600358-66.2024.6.18.0000 (Restituição de Valores aplicado Irregularmente) Parcela 2 de 6 - valor descontado - R$ 1.194,35</t>
  </si>
  <si>
    <t>CIDADANIA/GO - pje 0602525-18.2018.6.09.0000 (RONI - Receita de Origem Não Identificada) Parcela 1 de 8 - valor descontado atualizado - R$ 8.923,36</t>
  </si>
  <si>
    <t>CIDADANIA/GO - pje 0602525-18.2018.6.09.0000 ( Honorários (CPC Art.523. Parágrafo 1º CPC) Parcela 1 de 4 - valor descontado atualizado - R$ 1.771,79</t>
  </si>
  <si>
    <t>MDB/BA - pje 0600046-18.2025.6.05.0065 (Contas não Prestadas) Parcela 8 de 8 - Valor descontado atualizado - R$ 11.841,53</t>
  </si>
  <si>
    <t>MDB/SE - pje 0600255-98.2023.6.25.0000 ( Restituição de Valores aplicado Irregularmente) Parcela 1 de 6 - valor descontado atualizado - R$ 13.800,70</t>
  </si>
  <si>
    <t>PC do B/RS - pje 0600045-71.2020.6.21.0159 (Multa (Lei nº 9.096/1995 Art.37 caput) Parcela 9 de 72 - valor descontado atualizado - R$ 994,75</t>
  </si>
  <si>
    <t>PC do B/RS - pje 0600045-71.2020.6.21.0159 (Honorários (CPC Art.523. Parágrafo 1º CPC) Parcela 9 de 72 - valor descontado atualizado - R$ 994,75</t>
  </si>
  <si>
    <t>PC do B/RS - pje 0600045-71.2020.6.21.0159 (Restituição de Valores aplicado Irregularmente) Parcela 9 de 72 - valor descontado atualizado - R$ 9.947,47</t>
  </si>
  <si>
    <t>PC do B/GO - pje 0600037-66.2024.6.09.0134 (Restituição de Valores aplicado Irregularmente) Parcela 3 de 12 - Valor descontado atualizado - R$ 7.213,04</t>
  </si>
  <si>
    <t>PC do B/GO - pje 0600037-66.2024.6.09.0134 (Multa (Lei nº 9.096/1995 Art.37 caput) Parcela 3 de 12 - Valor descontado atualizado - R$ 1.193,08</t>
  </si>
  <si>
    <t>PDT/MT pje 0007569-33.2006.6.11 (Restituição de valores aplicados irregularmente) Parcela 17 de 50 - valor descontado atualizado - R$ 1.470,87</t>
  </si>
  <si>
    <t>PDT/RS - pje 0600070-47.2021  ( Restituição de Valores aplicado Irregularmente)  Parcela 15 de 19 Valor descontado atualizado -  R$ 22.622,60</t>
  </si>
  <si>
    <t>PDT/RS - pje 0600070-47.2021  ( Multa [CPC Art.523. Parágrafo 1º, CPC])  Parcela : 19 de 19 Valor descontado atualizado -  R$ 2.262,26</t>
  </si>
  <si>
    <t>PDT/RS - pje 0600070-47.2021  (Honorários [CPC Art.523. Parágrafo 1º CPC])  Parcela : 19 de 19 Valor descontado atualizado -  R$ 2.262,26</t>
  </si>
  <si>
    <t>PDT/MT - pje 0600144-75.2021.6.11.0000 (Restituição de valores aplicados irregularmente) Parcela 12 de 46 - valor atualizado descontado - R$ 1.154,82</t>
  </si>
  <si>
    <t>PDT/MT - pje 0600144-75.2021.6.11.0000 (Honorários (CPC Art.523. Parágrafo 1º CPC) Parcela 12 de 46 - valor atualizado descontado - R$ 115,48</t>
  </si>
  <si>
    <t>PDT/RO - pje 0600223-77.2023.6.22.0000 ( Suspensão de Cotas ) Parcela 6 de 59 - Valor descontado atualizado - R$ 1.472,04</t>
  </si>
  <si>
    <t>PDT/BA - pje 0600424-09.2024.6.05.0000 (Restituição de Valores aplicado Irregularmente) Parcela 2 de 17 - Valor descontado atualizado - R$ 9.762,68</t>
  </si>
  <si>
    <t>PDT/BA - pje 0600424-09.2024.6.05.0000 (Multa (Lei nº 9.096/1995 Art.37 caput)) Parcela 2 de 17 - Valor descontado atualizado - R$ 408,29</t>
  </si>
  <si>
    <t>PDT/PA - pje 0000078-10.2014.6.14.0000 (Restituição de Valores aplicado Irregularmente) Parcela 1 de 1 - valor descontado - R$ 198.730,23</t>
  </si>
  <si>
    <t>PDT/PA - pje 0000078-10.2014.6.14.0000 (Multa (CPC Art.523. Parágrafo 1º, CPC) Parcela 1 de 1 - valor descontado - R$ 19.873,03</t>
  </si>
  <si>
    <t>PDT/PA - pje 0000078-10.2014.6.14.0000 (Honorários (CPC Art.523. Parágrafo 1º CPC) Parcela 1 de 1 - valor descontado - R$ 19.873,03</t>
  </si>
  <si>
    <t>PL/PA - pje 0600333-06.2020.6.14.0000 (Honorários (CPC Art.523. Parágrafo 1º CPC) Parcela 11 de 60 - valor descontado atualizado - R$ 307,64</t>
  </si>
  <si>
    <t>PL/PA - pje 0600333-06.2020.6.14.0000 (Multa (CPC Art.523. Parágrafo 1º, CPC) Parcela 11 de 60 - valor descontado atualizado - R$ 307,64</t>
  </si>
  <si>
    <t>PL/PA - pje 0600333-06.2020.6.14.0000 (Restituição de Valores aplicado Irregularmente) Parcela 11 de 60 - valor descontado atualizado - R$ 3.076,27</t>
  </si>
  <si>
    <t>PL/RS - pje 0600071-43.2024.6.21.0090 (Restituição de Valores aplicado Irregularmente) Parcela 1 de 1 - valor descontado atualizado - R$ 1.447,35</t>
  </si>
  <si>
    <t>PODE/MG pje 0000125-40.2016.6.13 ( Restituição de valores aplicados irregularmente) Parcela 14 de 21 - valor do desconto atualizado: R$ 14.788,12</t>
  </si>
  <si>
    <t>PODE/SE - pje 0000168-41.2016.6.25.0000 (Restituição de valores aplicado irregularmente) Parcela 3 de 25 - valor descontado atualizado - R$ 89.418,58</t>
  </si>
  <si>
    <t>PODE/SE - pje 0000168-41.2016.6.25.0000 (Multa (CPC Art.523. Parágrafo 1º, CPC) Parcela 3 de 25 - valor descontado atualizado - R$ 8.941,86</t>
  </si>
  <si>
    <t>PODE/SE - pje 0000168-41.2016.6.25.0000 ( Honorários (CPC Art.523. Parágrafo 1º CPC) Parcela 3 de 25 - valor descontado atualizado - R$ 8.941,86</t>
  </si>
  <si>
    <t>PODE/PI - pje 0600017-74.2023.6.18.0000 (Restituição de Valores aplicado Irregularmente) Parcela 1 de 12 - valor descontado - R$ 1.539,82</t>
  </si>
  <si>
    <t>PODE/PI - pje 0600017-74.2023.6.18.0000 (Honorários (CPC Art.523. Parágrafo 1º CPC) Parcela 1 de 3 - valor descontado - R$ 1.290,31</t>
  </si>
  <si>
    <t>PODE/GO - pje 0600058-50.2024.6.09.0002 (Restituição de valores aplicados irregularmente) Parcela 2 de 21 - valor descontado atualizado -  R$ 25.399,44</t>
  </si>
  <si>
    <t>PODE/GO - pje 0600058-50.2024.6.09.0002 (RONI - Receita de Origem Não Identificada) Parcela 2 de 21 - valor descontado atualizado -  R$ 3.277,56</t>
  </si>
  <si>
    <t>PODE/GO - pje 0600058-50.2024.6.09.0002 (Multa (Lei nº 9.096/1995 Art.37 caput)) Parcela 2 de 21 - valor descontado atualizado -  R$ 4.278,61</t>
  </si>
  <si>
    <t>PODE/SP - pje 0600105-44.2020.6.26.0114 (Honorários (CPC Art.523. Parágrafo 1º CPC) Parcela 1 de 1 - valor descontado - R$ 15.257,52</t>
  </si>
  <si>
    <t>PODE/MG - pje 0600117-35.2022.6.13.0313 ( Restituição de Valores aplicado Irregularmente) Parcela 1 de 24 - valor descontado - R$ 10.609,03</t>
  </si>
  <si>
    <t>PODE/PI - pje 0600290-87.2022.6.18.000005 (Restituição de valores aplicados irregularmente) - Parcela 9 de 12 - valor descontado atualizado -  R$ 22.194,20</t>
  </si>
  <si>
    <t>PODE/MG - pje 0603434-49.2018 (Restituição de valores aplicados irregularmente) Parcela 23 de 51 - valor descontado atualizado -  R$ 1.544,24</t>
  </si>
  <si>
    <t>PP/RS - pje 0000023-10.2017.6.21.0081 (Restituição de valores aplicado Irregularmente) Parcela 3 de 3 - valor descontado atualizado - R$ 4.645,45</t>
  </si>
  <si>
    <t>PP/PA - pje 0000027-62.2015.6.14.0000 (Honorários - CPC Art. 523, Parágrafo 1º) Parcela 7 de 12 - valor descontado atualizado - R$ 385,84</t>
  </si>
  <si>
    <t>PP/PA - pje 0000027-62.2015.6.14.0000 (Restituição de valores aplicado Irregularmente) Parcela 7 de 12 - valor descontado atualizado - R$ 3.858,42</t>
  </si>
  <si>
    <t>PP/PA - pje 0000027-62.2015.6.14.0000 (Multa - CPC Art. 523, Parágrafo 1º) Parcela 7 de 12 - valor descontado atualizado - R$ 385,84</t>
  </si>
  <si>
    <t>PP/RS - pje 0600001-48.2019.6.21.0010 (Multa (CPC Art.523. Parágrafo 1º, CPC) Parcela 6 de 11 - valor descontado atualizado - R$ 4.394,43</t>
  </si>
  <si>
    <t>PP/RS - pje 0600001-48.2019.6.21.0010 (Honorários (CPC Art.523. Parágrafo 1º CPC) Parcela 6 de 11 - valor descontado atualizado - R$ 4.394,43</t>
  </si>
  <si>
    <t>PP/RS - pje 0600001-48.2019.6.21.0010 (Restituição de Valores aplicado Irregularmente) Parcela 6 de 11 - valor descontado atualizado - R$ 43.944,26</t>
  </si>
  <si>
    <t>PP/MT - pje 0600141-91.2019.6.11.0000 (Art.43, Parágrafo 3º, Resolução 23.709/2022) Parcela 1 de 1 - valor descontado - R$ 33.135,07</t>
  </si>
  <si>
    <t>PP/AP - pje 0601349-30.2022.6.03.0000 (Art.43, Parágrafo 3º, Resolução 23.709/2022) Parcela 1 de 2 - valor descontado - R$ 3.480,46</t>
  </si>
  <si>
    <t>PRD/AP - pje 0600001-06.2024.6.03.0000 ( Restituição de Valores aplicado Irregularmente) Parcela 9 de 87 - valor descontado atualizado - R$ 2.223,72</t>
  </si>
  <si>
    <t>PRD/MG - pje 0600022-66.2023.6.13.0152 (Restituição de Valores aplicado Irregularmente) Parcela 9 de 160 - valor descontado atualizado - R$ 1.320,58</t>
  </si>
  <si>
    <t>PRD/TO - pje 0600120-03.2021.6.27.0000 (Restituição de Valores aplicado Irregularmente) Parcela 11 de 12 - valor descontado atualizado - R$ 9.896,03</t>
  </si>
  <si>
    <t>PRD/PI - pje 0600278-73.2022.6.18.0000 (Restituição de Valores aplicado Irregularmente) - Parcela 8 de 12 - Valor descontado - R$ 4.309,70</t>
  </si>
  <si>
    <t>PRD/GO - pje 0600525-06.2022.6.09.0000 (Restituição de Valores aplicado Irregularmente) - Parcela 3 de 3 - valor descontado atualizado - R$ 15.422,00</t>
  </si>
  <si>
    <t>PRD/GO - pje0002822-16.2014.6.09.0000 (RONI - Receita de Origem Não Identificada) Parcela 2 de 60 - valor descontado atualizado - R$ 1.649,68</t>
  </si>
  <si>
    <t>PRD/SE - pje 0600058-67.2020.6.25.0027 (Restituição de Valores aplicado Irregularmente) Parcela 1 de 1 - valor descontado - R$ 13.165,10</t>
  </si>
  <si>
    <t>PSB/MG - pje 0000023-52.2019.6.13.0278 (Restituição de valores irregularmente) Parcela 12 de 44 - valor atualizado descontado - R$ 7.041,72</t>
  </si>
  <si>
    <t>PSB/MT - pje 0000081-46.2014.6.11.0000 (Art.43, Parágrafo 3º, Resolução 23.709/2022) Parcela 1 de 1 - valor descontado - R$ 3.514,93</t>
  </si>
  <si>
    <t>PSB/RS - pje 0600012-96.2023.6.21.0120 ( RONI - Receita de Origem Não Identificada) Parcela 1 de 1 - valor descontado - R$ 4.940,26</t>
  </si>
  <si>
    <t>PSB/MG - pje 0600017-64.2023.6.13.0113 (Restituição de Valores aplicado Irregularmente) Parcela 7 de 38 - valor descontado atualizado - R$ 1.155,76</t>
  </si>
  <si>
    <t>PSB/MA - pje 0600023-60.2024.6.10.0003 (Restituição de Valores aplicado Irregularmente) Parcela 9 de 12 - valor descontado atualizado - R$ 3.866,55</t>
  </si>
  <si>
    <t>PSB/MG - pje 0600028-43.2022.6.13.0335 (Restituição de Valores aplicado Irregularmente) Parcela 10 de 12 - valor descontado atualizado - R$ 3.879,83</t>
  </si>
  <si>
    <t>PSB/MG - pje 0600028-43.2022.6.13.0335 (Honorários (CPC Art.523. Parágrafo 1º CPC) Parcela 10 de 12 - valor descontado atualizado - R$ 1.193,13</t>
  </si>
  <si>
    <t>PSB/BA - pje 0600623-37.2024.6.05.0095 (Restituição de Valores aplicado Irregularmente) Parcela 2 de 2 - valor descontado atualizado - R$ 2.947,21</t>
  </si>
  <si>
    <t>PSB/BA - pje 0600669-26.2024.6.05.0095 (Restituição de Valores aplicado Irregularmente) Parcela 2 de 2 - valor descontado atualizado - R$ 4.610,04</t>
  </si>
  <si>
    <t>PSB/PB - pje 0600755-14.2020.6.15.0077 (Multa (CPC Art.523. Parágrafo 1º, CPC) Parcela 1 de 1 - valor descontado - R$ 9.886,34</t>
  </si>
  <si>
    <t>PSB/PB - pje 0600755-14.2020.6.15.0077 ( Honorários (CPC Art.523. Parágrafo 1º CPC) Parcela 1 de 1 - valor descontado - R$ 9.886,34</t>
  </si>
  <si>
    <t>PSB/PB - pje 0600755-14.2020.6.15.0077 (Suspensão de Cotas) Parcela 1 de 1 - valor descontado - R$ 98.863,23</t>
  </si>
  <si>
    <t>PSB/BA - pje 0600832-45.2020.6.05.0095 (Restituição de Valores aplicado Irregularmente) Parcela 2 de 2 - valor descontado atualizado - R$ 9.173,44</t>
  </si>
  <si>
    <t>PSD/MT - pje 0000093-89.2016.6.11.0000 (Art.43, Parágrafo 3º, Resolução 23.709/2022) Parcela 5 de 6 - valor descontado atualizado - R$ 10.502,65</t>
  </si>
  <si>
    <t xml:space="preserve">PSD/MA - pje 0600377-36.2020.6.10.0000 (Restituição de Valores aplicado Irregularmente) Parcela 2 de 153 - valor descontado atualizado - R$ 5.771,85	</t>
  </si>
  <si>
    <t>PSDB/SP - pje 0000031-92.2016.6.26.0271 ( RONI - Receita de Origem Não Identificada) Parcela 3 de 24 - valor descontado atualizado - R$ 9.413,12</t>
  </si>
  <si>
    <t>PSDB/SP - pje 0000031-92.2016.6.26.0271 ( Multa (CPC Art.523. Parágrafo 1º, CPCa) Parcela 3 de 24 - valor descontado atualizado - R$ 959,12</t>
  </si>
  <si>
    <t>PSDB/SP - pje 0000031-92.2016.6.26.0271 (  Honorários (CPC Art.523. Parágrafo 1º CPC) Parcela 3 de 24 - valor descontado atualizado - R$ 1.039,14</t>
  </si>
  <si>
    <t>PSDB/RS pje - 0000044-58.2017.6.21.0057 ( Restituição de Valores aplicado Irregularmente) Parcela 15 de 17 - valor descontado atualizado - R$ 16.727,09</t>
  </si>
  <si>
    <t>PSDB/RS pje - 0000044-58.2017.6.21.0057 ( Honorários (CPC Art.523. Parágrafo 1º CPC) Parcela 15 de 17 - valor descontado atualizado - R$ 2.065,08</t>
  </si>
  <si>
    <t>PSDB/RS pje - 0000044-58.2017.6.21.0057 (Multa (CPC Art.523. Parágrafo 1º, CPC) Parcela 15 de 17 - valor descontado atualizado - R$ 1.858,57</t>
  </si>
  <si>
    <t>PSDB/PA - pje 0000073-17.2016.6.14.0000 (Suspensão de Cotas) Parcela 1 de 12 - valor descontado - R$ 27.978,43</t>
  </si>
  <si>
    <t>PSDB/SP - pje 0000087-31.2017.6.26.0000 (Restituição de valores aplicado irregularmente) 3 de 3 - valor descontado atualizado - R$ 32.901,69</t>
  </si>
  <si>
    <t>PSDB/SP - pje 0000087-31.2017.6.26.0000 ( Multa (Lei nº 9.096/1995 Art.37 caput) 3 de 3 - valor descontado atualizado - R$ 1328,27</t>
  </si>
  <si>
    <t>PSDB/SP - pje 0000087-31.2017.6.26.0000 (Multa (CPC Art.523. Parágrafo 1º, CPC) 3 de 3 - valor descontado atualizado - R$ 3.423,00</t>
  </si>
  <si>
    <t>PSDB/SP - pje 0000087-31.2017.6.26.0000 (Honorários (CPC Art.523. Parágrafo 1º CPC) 3 de 3 - valor descontado atualizado - R$ 3.423,00</t>
  </si>
  <si>
    <t>PSDB/MT - pje 0000156-56.2012.6.11.0000 (Art.43, Parágrafo 3º, Resolução 23.709/2022) Parcela 1 de 1 - valor descontado - R$ 11.343,32</t>
  </si>
  <si>
    <t>PSDB/MT - pje 0007007-53.2008.6.11.0000 (Honorários (CPC Art.523. Parágrafo 1º CPC) Parcela 12 de 12 - valor atualizado descontado - R$ 181,32</t>
  </si>
  <si>
    <t>PSDB/MT - pje 0007007-53.2008.6.11.0000 (Multa (CPC Art.523. Parágrafo 1º, CPC) Parcela 12 de 12 - valor atualizado descontado - R$ 181,32</t>
  </si>
  <si>
    <t>PSDB/MT - pje 0007007-53.2008.6.11.0000 (Restituição de Valores aplicado Irregularmente) Parcela 12 de 12 - valor atualizado descontado - R$ 1.813,22</t>
  </si>
  <si>
    <t>PSDB/PA - pje 0600070-37.2021.6.14.0000 (Multa (Lei nº 9.096/1995 Art.37 caput) Parcela 12 de 12 - valor atualizado descontado - R$ 1.130,70</t>
  </si>
  <si>
    <t>PSDB/MT - pje 0600108-33.2021.6.11.0000 (Restituição de Valores aplicado Irregularmente) Parcela 1 de 1 - valor descontado - R$ 36.714,92</t>
  </si>
  <si>
    <t>PSDB/MT - pje 0600108-33.2021.6.11.0000 (Honorários (CPC Art.523. Parágrafo 1º CPC) Parcela 1 de 1 - valor descontado - R$ 2.915,66</t>
  </si>
  <si>
    <t>PSDB/MG - pje 0600435-62.2020 (Restituição de valores aplicados irregularmente) Parcela 19 de 39 - valor descontado atualizado -   R$ 2.624,12</t>
  </si>
  <si>
    <t>PSDB/SP - pje 0600936-80.2019.6.26.0000 (Restituição de Valores aplicado Irregularmente) Parcela 2 de 448 - valor descontado - R$ 6.044,12</t>
  </si>
  <si>
    <t>PSDB/SP - pje 0600936-80.2019.6.26.0000 (Multa (CPC Art.523. Parágrafo 1º, CPC) Parcela 2 de 448 - valor descontado - R$ 604,41</t>
  </si>
  <si>
    <t>PSDB/SP - pje 0600936-80.2019.6.26.0000 (Honorários (CPC Art.523. Parágrafo 1º CPC) Parcela 2 de 448 - valor descontado - R$ 604,41</t>
  </si>
  <si>
    <t>PSDB/GO - pje 9356712-42.2008.6.09.0000 ( Restituição de Valores aplicado Irregularmente) Parcela 1 de 45 - valor descontado - R$ 16.209,20</t>
  </si>
  <si>
    <t>PSDB/GO - pje 9356712-42.2008.6.09.0000 ( Multa (CPC Art.523. Parágrafo 1º, CPC) Parcela 1 de 45 - valor descontado - R$ 1.502,10</t>
  </si>
  <si>
    <t>PSDB/GO - pje 9356712-42.2008.6.09.0000 (Honorários (CPC Art.523. Parágrafo 1º CPC) Parcela 1 de 45 - valor descontado - R$ 1.502,10</t>
  </si>
  <si>
    <t>PSOL/MT - pje 0000047-66.2017.6.11 ( Restituição de Valores aplicado Irregularmente) - Parcela 17 de 20 - Valor decontado - R$ 1.218,33</t>
  </si>
  <si>
    <t>PSOL/MT - pje 0000069-32.2014.6.11.0000 ( Honorários (CPC Art.523. Parágrafo 1º CPC) Parcela 12 de 19 - valor atualizado descontado - R$ 117,20</t>
  </si>
  <si>
    <t>PSOL/MT - pje 0000069-32.2014.6.11.0000 ( Multa (CPC Art.523. Parágrafo 1º, CPC) Parcela 12 de 19 - valor atualizado descontado - R$ 117,20</t>
  </si>
  <si>
    <t>PSOL/BA - pje 0600408-55.2024.6.05.0000 (Restituição de Valores aplicado Irregularmente) Parcela 10 de 32 - valor descontado atualizado - R$ 1.169,50</t>
  </si>
  <si>
    <t xml:space="preserve">PSOL/MA - pje 0000055-41.2015.6.10.0000 (Restituição de Valores aplicado Irregularmente) Parcela 2 de 10 - valor descontado atualizado - R$ 1.116,71	</t>
  </si>
  <si>
    <t>PSOL/SP - pje 0600019-57.2025.6.26.0386 (Suspensão de Cotas) Parcela 1 de 12 - valor descontado - R$ 2.870,49</t>
  </si>
  <si>
    <t xml:space="preserve">PT/BA - pje 0600741-52.2020.6.05.0095 (Restituição de Valores aplicado Irregularmente) Parcela 2 de 2 - valor descontado atualizado - R$ 7.680,51		</t>
  </si>
  <si>
    <t>PV/PA - pje 0600210-76.2018.6.14.0000 (Restituição de Valores aplicado Irregularmente) Parcela 8 de 9 - valor descontado atualizado - R$ 10.624,55</t>
  </si>
  <si>
    <t>PV/PA - pje 0600210-76.2018.6.14.0000 (Multa (Lei nº 9.096/1995 Art.37 caput) Parcela 8 de 9 - valor descontado atualizado - R$ 1.062,46</t>
  </si>
  <si>
    <t>PV/DF - pje 0600244-12.2019.6.07.0000 (Restituição de valores aplicado irregularmente) Parcela 5 de 12 - valor descontado atualizado - R$ 6.711,93</t>
  </si>
  <si>
    <t>PV/DF - pje 0600244-12.2019.6.07.0000 (Multa (CPC Art.523. Parágrafo 1º, CPC) Parcela 5 de 12 - valor descontado atualizado - R$ 671,20</t>
  </si>
  <si>
    <t>PV/DF - pje 0600244-12.2019.6.07.0000 (Honorários (CPC Art.523. Parágrafo 1º CPC) Parcela 5 de 12 - valor descontado atualizado - R$ 671,20</t>
  </si>
  <si>
    <t>REDE/SP - pje 0600019-84.2025.6.26.0183 (Restituição de valores aplicado irregularmente) Parcela 3 de 9 - valor descontado atualizado - R$ 1.123,73</t>
  </si>
  <si>
    <t>REDE/BA - pje 0600592-56.2020.6.05.0095 (Restituição de valores aplicado irregularmente) Parcela 2 de 4 - valor descontado atualizado - R$ 18.426,59</t>
  </si>
  <si>
    <t xml:space="preserve">REDE/BA - pje 0600592-56.2020.6.05.0095 (Multa (CPC Art.523. Parágrafo 1º, CPC)) Parcela 2 de 4 - valor descontado atualizado - R$ 1.842,66			</t>
  </si>
  <si>
    <t xml:space="preserve">REDE/BA - pje 0600592-56.2020.6.05.0095 (Honorários (CPC Art.523. Parágrafo 1º CPC)) Parcela 2 de 4 - valor descontado atualizado - R$ 1.842,66		</t>
  </si>
  <si>
    <t>SOLIDARIEDADE/SP - 0600080-04.2024.6.26.0401 (Multa (Lei nº 9.096/1995 Art.37 caput) Parcela 9 de 10 - valor descontado atualizado - R$ 529,43</t>
  </si>
  <si>
    <t xml:space="preserve">SOLIDARIEDADE/RO - pje 0600143-55.2019.6.22.0000 (Suspensão de Cotas) Parcela 2 de 12 - valor descontado - R$ 4.011,15					</t>
  </si>
  <si>
    <t>SOLIDARIEDADE/BA - pje 0600475-85.2020.6.05.0056 ( Restituição de Valores aplicado Irregularmente) Parcela 1 de 1 - valor descontado - R$ 4.498,53</t>
  </si>
  <si>
    <t>UNIÃO/CE - pje 0600117-33.2021.6.06 (Restituição de Valores aplicado Irregularmente) Parcela 16 de 60 - valor descontado atualizado: R$ 11.578,44</t>
  </si>
  <si>
    <t>UNIÃO/RO - pje 0600259-22.2023.6.22.0000 (Suspensão de Cotas ) Parcela 6 de 12 - valor descontado atualizado - R$ 1.323,94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</si>
</sst>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43" formatCode="_-* #,##0.00_-;\-* #,##0.00_-;_-* &quot;-&quot;??_-;_-@_-"/>
  </numFmts>
  <fonts count="3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Verdana"/>
      <family val="2"/>
    </font>
    <font>
      <b/>
      <i/>
      <sz val="12"/>
      <name val="Verdana"/>
      <family val="2"/>
    </font>
    <font>
      <b/>
      <i/>
      <sz val="12"/>
      <color rgb="FF000000"/>
      <name val="Verdana"/>
      <family val="2"/>
    </font>
    <font>
      <b/>
      <i/>
      <sz val="10"/>
      <color theme="1"/>
      <name val="Verdana"/>
    </font>
    <font>
      <b/>
      <sz val="10"/>
      <name val="Arial"/>
      <family val="2"/>
    </font>
    <font>
      <sz val="12"/>
      <color rgb="FF000000"/>
      <name val="Calibri"/>
      <family val="2"/>
    </font>
    <font>
      <sz val="10"/>
      <color rgb="FF000000"/>
      <name val="Verdana"/>
      <family val="2"/>
    </font>
    <font>
      <b/>
      <sz val="10"/>
      <color rgb="FF000000"/>
      <name val="Verdana"/>
      <family val="2"/>
    </font>
    <font>
      <sz val="11"/>
      <color rgb="FF00B050"/>
      <name val="Aptos Narrow"/>
      <family val="2"/>
      <scheme val="minor"/>
    </font>
    <font>
      <b/>
      <sz val="12"/>
      <name val="Aptos Narrow"/>
      <family val="2"/>
      <scheme val="minor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</font>
    <font>
      <sz val="11"/>
      <name val="Calibri"/>
      <family val="2"/>
    </font>
    <font>
      <b/>
      <sz val="8"/>
      <color indexed="10"/>
      <name val="Verdana"/>
      <family val="2"/>
    </font>
    <font>
      <sz val="8"/>
      <name val="Arial"/>
      <family val="2"/>
    </font>
    <font>
      <b/>
      <i/>
      <sz val="12"/>
      <color indexed="10"/>
      <name val="Verdana"/>
      <family val="2"/>
    </font>
    <font>
      <b/>
      <sz val="12"/>
      <color theme="1"/>
      <name val="Verdana"/>
      <family val="2"/>
    </font>
    <font>
      <b/>
      <i/>
      <sz val="10"/>
      <color rgb="FF000000"/>
      <name val="Verdana"/>
      <family val="2"/>
    </font>
    <font>
      <b/>
      <i/>
      <sz val="10"/>
      <color rgb="FF000000"/>
      <name val="Arial"/>
      <family val="2"/>
    </font>
    <font>
      <b/>
      <i/>
      <sz val="10"/>
      <color theme="1"/>
      <name val="Aptos Narrow"/>
      <family val="2"/>
      <scheme val="minor"/>
    </font>
    <font>
      <i/>
      <sz val="10"/>
      <color rgb="FF000000"/>
      <name val="Verdana"/>
      <family val="2"/>
    </font>
    <font>
      <i/>
      <sz val="10"/>
      <color theme="1"/>
      <name val="Verdana"/>
      <family val="2"/>
    </font>
    <font>
      <sz val="12"/>
      <color rgb="FF000000"/>
      <name val="Aptos Narrow"/>
      <family val="2"/>
      <scheme val="minor"/>
    </font>
    <font>
      <sz val="10"/>
      <color theme="1"/>
      <name val="Verdana"/>
      <family val="2"/>
    </font>
    <font>
      <sz val="11"/>
      <color rgb="FF000000"/>
      <name val="Calibri"/>
      <charset val="1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rgb="FFD8D8D8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7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211">
    <xf numFmtId="0" fontId="0" fillId="0" borderId="0" xfId="0"/>
    <xf numFmtId="2" fontId="8" fillId="2" borderId="5" xfId="2" applyNumberFormat="1" applyFont="1" applyFill="1" applyBorder="1" applyAlignment="1">
      <alignment horizontal="right" vertical="center"/>
    </xf>
    <xf numFmtId="4" fontId="9" fillId="0" borderId="7" xfId="0" applyNumberFormat="1" applyFont="1" applyBorder="1"/>
    <xf numFmtId="0" fontId="10" fillId="3" borderId="9" xfId="0" applyFont="1" applyFill="1" applyBorder="1" applyAlignment="1">
      <alignment wrapText="1"/>
    </xf>
    <xf numFmtId="4" fontId="10" fillId="3" borderId="10" xfId="0" applyNumberFormat="1" applyFont="1" applyFill="1" applyBorder="1" applyAlignment="1">
      <alignment wrapText="1"/>
    </xf>
    <xf numFmtId="43" fontId="11" fillId="4" borderId="11" xfId="1" applyFont="1" applyFill="1" applyBorder="1" applyAlignment="1">
      <alignment horizontal="right" vertical="center" wrapText="1"/>
    </xf>
    <xf numFmtId="2" fontId="8" fillId="2" borderId="12" xfId="2" applyNumberFormat="1" applyFont="1" applyFill="1" applyBorder="1" applyAlignment="1">
      <alignment horizontal="right"/>
    </xf>
    <xf numFmtId="4" fontId="10" fillId="3" borderId="13" xfId="0" applyNumberFormat="1" applyFont="1" applyFill="1" applyBorder="1" applyAlignment="1">
      <alignment wrapText="1"/>
    </xf>
    <xf numFmtId="0" fontId="10" fillId="3" borderId="13" xfId="0" applyFont="1" applyFill="1" applyBorder="1" applyAlignment="1">
      <alignment wrapText="1"/>
    </xf>
    <xf numFmtId="4" fontId="0" fillId="0" borderId="0" xfId="0" applyNumberFormat="1"/>
    <xf numFmtId="0" fontId="10" fillId="3" borderId="10" xfId="0" applyFont="1" applyFill="1" applyBorder="1" applyAlignment="1">
      <alignment wrapText="1"/>
    </xf>
    <xf numFmtId="0" fontId="12" fillId="0" borderId="0" xfId="0" applyFont="1"/>
    <xf numFmtId="2" fontId="8" fillId="2" borderId="5" xfId="2" applyNumberFormat="1" applyFont="1" applyFill="1" applyBorder="1" applyAlignment="1">
      <alignment horizontal="right"/>
    </xf>
    <xf numFmtId="0" fontId="16" fillId="0" borderId="0" xfId="0" applyFont="1" applyAlignment="1">
      <alignment wrapText="1"/>
    </xf>
    <xf numFmtId="0" fontId="4" fillId="0" borderId="0" xfId="2" applyFont="1" applyAlignment="1">
      <alignment horizontal="right" vertical="top"/>
    </xf>
    <xf numFmtId="0" fontId="0" fillId="4" borderId="0" xfId="0" applyFill="1"/>
    <xf numFmtId="0" fontId="19" fillId="0" borderId="0" xfId="2" applyFont="1" applyAlignment="1">
      <alignment horizontal="right" vertical="top"/>
    </xf>
    <xf numFmtId="0" fontId="20" fillId="0" borderId="0" xfId="2" applyFont="1" applyAlignment="1">
      <alignment horizontal="right"/>
    </xf>
    <xf numFmtId="43" fontId="10" fillId="4" borderId="10" xfId="1" applyFont="1" applyFill="1" applyBorder="1" applyAlignment="1">
      <alignment horizontal="right" vertical="center" wrapText="1"/>
    </xf>
    <xf numFmtId="43" fontId="11" fillId="4" borderId="41" xfId="1" applyFont="1" applyFill="1" applyBorder="1" applyAlignment="1">
      <alignment horizontal="right" vertical="center" wrapText="1"/>
    </xf>
    <xf numFmtId="43" fontId="10" fillId="4" borderId="7" xfId="1" applyFont="1" applyFill="1" applyBorder="1" applyAlignment="1">
      <alignment horizontal="right" vertical="center" wrapText="1"/>
    </xf>
    <xf numFmtId="43" fontId="11" fillId="4" borderId="25" xfId="1" applyFont="1" applyFill="1" applyBorder="1" applyAlignment="1">
      <alignment horizontal="right" vertical="center" wrapText="1"/>
    </xf>
    <xf numFmtId="4" fontId="11" fillId="3" borderId="11" xfId="0" applyNumberFormat="1" applyFont="1" applyFill="1" applyBorder="1" applyAlignment="1">
      <alignment wrapText="1"/>
    </xf>
    <xf numFmtId="0" fontId="10" fillId="3" borderId="7" xfId="0" applyFont="1" applyFill="1" applyBorder="1" applyAlignment="1">
      <alignment wrapText="1"/>
    </xf>
    <xf numFmtId="4" fontId="10" fillId="3" borderId="7" xfId="0" applyNumberFormat="1" applyFont="1" applyFill="1" applyBorder="1" applyAlignment="1">
      <alignment wrapText="1"/>
    </xf>
    <xf numFmtId="43" fontId="11" fillId="4" borderId="27" xfId="1" applyFont="1" applyFill="1" applyBorder="1" applyAlignment="1">
      <alignment horizontal="right" vertical="center" wrapText="1"/>
    </xf>
    <xf numFmtId="43" fontId="11" fillId="4" borderId="35" xfId="1" applyFont="1" applyFill="1" applyBorder="1" applyAlignment="1">
      <alignment horizontal="right" vertical="center" wrapText="1"/>
    </xf>
    <xf numFmtId="0" fontId="28" fillId="0" borderId="40" xfId="0" applyFont="1" applyBorder="1"/>
    <xf numFmtId="0" fontId="10" fillId="0" borderId="9" xfId="0" applyFont="1" applyBorder="1" applyAlignment="1">
      <alignment wrapText="1"/>
    </xf>
    <xf numFmtId="4" fontId="10" fillId="0" borderId="35" xfId="0" applyNumberFormat="1" applyFont="1" applyBorder="1" applyAlignment="1">
      <alignment wrapText="1"/>
    </xf>
    <xf numFmtId="43" fontId="10" fillId="4" borderId="35" xfId="1" applyFont="1" applyFill="1" applyBorder="1" applyAlignment="1">
      <alignment horizontal="right" vertical="center" wrapText="1"/>
    </xf>
    <xf numFmtId="43" fontId="11" fillId="4" borderId="8" xfId="1" applyFont="1" applyFill="1" applyBorder="1" applyAlignment="1">
      <alignment horizontal="right" vertical="center" wrapText="1"/>
    </xf>
    <xf numFmtId="43" fontId="11" fillId="4" borderId="40" xfId="1" applyFont="1" applyFill="1" applyBorder="1" applyAlignment="1">
      <alignment horizontal="right" vertical="center" wrapText="1"/>
    </xf>
    <xf numFmtId="43" fontId="0" fillId="0" borderId="9" xfId="1" applyFont="1" applyBorder="1" applyAlignment="1">
      <alignment horizontal="right"/>
    </xf>
    <xf numFmtId="43" fontId="0" fillId="0" borderId="7" xfId="1" applyFont="1" applyBorder="1" applyAlignment="1">
      <alignment horizontal="right"/>
    </xf>
    <xf numFmtId="43" fontId="2" fillId="0" borderId="8" xfId="1" applyFont="1" applyBorder="1" applyAlignment="1">
      <alignment horizontal="right"/>
    </xf>
    <xf numFmtId="4" fontId="10" fillId="0" borderId="13" xfId="0" applyNumberFormat="1" applyFont="1" applyBorder="1" applyAlignment="1">
      <alignment wrapText="1"/>
    </xf>
    <xf numFmtId="4" fontId="10" fillId="0" borderId="27" xfId="0" applyNumberFormat="1" applyFont="1" applyBorder="1" applyAlignment="1">
      <alignment wrapText="1"/>
    </xf>
    <xf numFmtId="0" fontId="10" fillId="0" borderId="13" xfId="0" applyFont="1" applyBorder="1" applyAlignment="1">
      <alignment wrapText="1"/>
    </xf>
    <xf numFmtId="0" fontId="10" fillId="0" borderId="27" xfId="0" applyFont="1" applyBorder="1" applyAlignment="1">
      <alignment wrapText="1"/>
    </xf>
    <xf numFmtId="0" fontId="7" fillId="8" borderId="6" xfId="0" applyFont="1" applyFill="1" applyBorder="1" applyAlignment="1">
      <alignment horizontal="center" vertical="center"/>
    </xf>
    <xf numFmtId="0" fontId="7" fillId="8" borderId="7" xfId="0" applyFont="1" applyFill="1" applyBorder="1" applyAlignment="1">
      <alignment horizontal="center" vertical="center"/>
    </xf>
    <xf numFmtId="0" fontId="7" fillId="8" borderId="8" xfId="0" applyFont="1" applyFill="1" applyBorder="1" applyAlignment="1">
      <alignment horizontal="center" vertical="center"/>
    </xf>
    <xf numFmtId="4" fontId="8" fillId="8" borderId="14" xfId="2" applyNumberFormat="1" applyFont="1" applyFill="1" applyBorder="1" applyAlignment="1">
      <alignment horizontal="center"/>
    </xf>
    <xf numFmtId="43" fontId="13" fillId="8" borderId="15" xfId="1" applyFont="1" applyFill="1" applyBorder="1" applyAlignment="1">
      <alignment horizontal="right"/>
    </xf>
    <xf numFmtId="43" fontId="13" fillId="8" borderId="16" xfId="1" applyFont="1" applyFill="1" applyBorder="1" applyAlignment="1">
      <alignment horizontal="right"/>
    </xf>
    <xf numFmtId="43" fontId="13" fillId="8" borderId="17" xfId="1" applyFont="1" applyFill="1" applyBorder="1" applyAlignment="1">
      <alignment horizontal="right"/>
    </xf>
    <xf numFmtId="0" fontId="23" fillId="8" borderId="39" xfId="2" applyFont="1" applyFill="1" applyBorder="1" applyAlignment="1">
      <alignment horizontal="center" vertical="center" wrapText="1"/>
    </xf>
    <xf numFmtId="0" fontId="24" fillId="8" borderId="40" xfId="2" applyFont="1" applyFill="1" applyBorder="1" applyAlignment="1">
      <alignment horizontal="center" vertical="center"/>
    </xf>
    <xf numFmtId="0" fontId="24" fillId="8" borderId="25" xfId="2" applyFont="1" applyFill="1" applyBorder="1" applyAlignment="1">
      <alignment horizontal="center" vertical="center"/>
    </xf>
    <xf numFmtId="0" fontId="25" fillId="8" borderId="41" xfId="0" applyFont="1" applyFill="1" applyBorder="1" applyAlignment="1">
      <alignment horizontal="center" vertical="center"/>
    </xf>
    <xf numFmtId="0" fontId="25" fillId="8" borderId="25" xfId="0" applyFont="1" applyFill="1" applyBorder="1" applyAlignment="1">
      <alignment horizontal="center" vertical="center"/>
    </xf>
    <xf numFmtId="0" fontId="23" fillId="8" borderId="42" xfId="2" applyFont="1" applyFill="1" applyBorder="1" applyAlignment="1">
      <alignment horizontal="center" vertical="center" wrapText="1"/>
    </xf>
    <xf numFmtId="0" fontId="25" fillId="8" borderId="35" xfId="0" applyFont="1" applyFill="1" applyBorder="1" applyAlignment="1">
      <alignment horizontal="center" vertical="center"/>
    </xf>
    <xf numFmtId="0" fontId="7" fillId="8" borderId="43" xfId="0" applyFont="1" applyFill="1" applyBorder="1" applyAlignment="1">
      <alignment horizontal="center" vertical="center"/>
    </xf>
    <xf numFmtId="0" fontId="7" fillId="8" borderId="38" xfId="0" applyFont="1" applyFill="1" applyBorder="1" applyAlignment="1">
      <alignment horizontal="center" vertical="center"/>
    </xf>
    <xf numFmtId="0" fontId="7" fillId="8" borderId="35" xfId="0" applyFont="1" applyFill="1" applyBorder="1" applyAlignment="1">
      <alignment horizontal="center" vertical="center"/>
    </xf>
    <xf numFmtId="0" fontId="7" fillId="8" borderId="40" xfId="0" applyFont="1" applyFill="1" applyBorder="1" applyAlignment="1">
      <alignment horizontal="center" vertical="center"/>
    </xf>
    <xf numFmtId="0" fontId="26" fillId="8" borderId="44" xfId="2" applyFont="1" applyFill="1" applyBorder="1" applyAlignment="1">
      <alignment horizontal="center" vertical="center" wrapText="1"/>
    </xf>
    <xf numFmtId="0" fontId="26" fillId="8" borderId="45" xfId="2" applyFont="1" applyFill="1" applyBorder="1" applyAlignment="1">
      <alignment horizontal="center" vertical="center"/>
    </xf>
    <xf numFmtId="0" fontId="26" fillId="8" borderId="46" xfId="2" applyFont="1" applyFill="1" applyBorder="1" applyAlignment="1">
      <alignment horizontal="center" vertical="center"/>
    </xf>
    <xf numFmtId="0" fontId="27" fillId="8" borderId="47" xfId="0" applyFont="1" applyFill="1" applyBorder="1" applyAlignment="1">
      <alignment horizontal="center" vertical="center"/>
    </xf>
    <xf numFmtId="4" fontId="8" fillId="8" borderId="48" xfId="2" applyNumberFormat="1" applyFont="1" applyFill="1" applyBorder="1" applyAlignment="1">
      <alignment horizontal="center"/>
    </xf>
    <xf numFmtId="8" fontId="13" fillId="8" borderId="49" xfId="1" applyNumberFormat="1" applyFont="1" applyFill="1" applyBorder="1" applyAlignment="1">
      <alignment vertical="center"/>
    </xf>
    <xf numFmtId="8" fontId="13" fillId="8" borderId="50" xfId="1" applyNumberFormat="1" applyFont="1" applyFill="1" applyBorder="1" applyAlignment="1">
      <alignment horizontal="right"/>
    </xf>
    <xf numFmtId="43" fontId="13" fillId="8" borderId="51" xfId="1" applyFont="1" applyFill="1" applyBorder="1" applyAlignment="1">
      <alignment horizontal="right"/>
    </xf>
    <xf numFmtId="43" fontId="13" fillId="8" borderId="52" xfId="1" applyFont="1" applyFill="1" applyBorder="1" applyAlignment="1">
      <alignment horizontal="right"/>
    </xf>
    <xf numFmtId="43" fontId="13" fillId="8" borderId="49" xfId="1" applyFont="1" applyFill="1" applyBorder="1" applyAlignment="1">
      <alignment vertical="center"/>
    </xf>
    <xf numFmtId="43" fontId="13" fillId="8" borderId="50" xfId="1" applyFont="1" applyFill="1" applyBorder="1" applyAlignment="1">
      <alignment horizontal="right"/>
    </xf>
    <xf numFmtId="43" fontId="13" fillId="8" borderId="53" xfId="1" applyFont="1" applyFill="1" applyBorder="1" applyAlignment="1">
      <alignment horizontal="right"/>
    </xf>
    <xf numFmtId="43" fontId="13" fillId="8" borderId="54" xfId="1" applyFont="1" applyFill="1" applyBorder="1" applyAlignment="1">
      <alignment horizontal="right"/>
    </xf>
    <xf numFmtId="43" fontId="13" fillId="8" borderId="55" xfId="1" applyFont="1" applyFill="1" applyBorder="1" applyAlignment="1">
      <alignment horizontal="right"/>
    </xf>
    <xf numFmtId="43" fontId="13" fillId="8" borderId="7" xfId="1" applyFont="1" applyFill="1" applyBorder="1" applyAlignment="1">
      <alignment horizontal="right"/>
    </xf>
    <xf numFmtId="43" fontId="13" fillId="8" borderId="35" xfId="1" applyFont="1" applyFill="1" applyBorder="1" applyAlignment="1">
      <alignment horizontal="right"/>
    </xf>
    <xf numFmtId="43" fontId="13" fillId="8" borderId="27" xfId="1" applyFont="1" applyFill="1" applyBorder="1" applyAlignment="1">
      <alignment horizontal="right"/>
    </xf>
    <xf numFmtId="43" fontId="13" fillId="8" borderId="40" xfId="1" applyFont="1" applyFill="1" applyBorder="1" applyAlignment="1">
      <alignment horizontal="right"/>
    </xf>
    <xf numFmtId="43" fontId="13" fillId="8" borderId="56" xfId="1" applyFont="1" applyFill="1" applyBorder="1" applyAlignment="1">
      <alignment vertical="center"/>
    </xf>
    <xf numFmtId="43" fontId="13" fillId="8" borderId="57" xfId="1" applyFont="1" applyFill="1" applyBorder="1" applyAlignment="1">
      <alignment horizontal="right"/>
    </xf>
    <xf numFmtId="43" fontId="13" fillId="8" borderId="58" xfId="1" applyFont="1" applyFill="1" applyBorder="1" applyAlignment="1">
      <alignment horizontal="right"/>
    </xf>
    <xf numFmtId="43" fontId="13" fillId="8" borderId="59" xfId="1" applyFont="1" applyFill="1" applyBorder="1" applyAlignment="1">
      <alignment horizontal="right"/>
    </xf>
    <xf numFmtId="43" fontId="29" fillId="0" borderId="40" xfId="0" applyNumberFormat="1" applyFont="1" applyBorder="1"/>
    <xf numFmtId="4" fontId="10" fillId="0" borderId="10" xfId="0" applyNumberFormat="1" applyFont="1" applyBorder="1" applyAlignment="1">
      <alignment wrapText="1"/>
    </xf>
    <xf numFmtId="3" fontId="10" fillId="0" borderId="13" xfId="0" applyNumberFormat="1" applyFont="1" applyBorder="1" applyAlignment="1">
      <alignment wrapText="1"/>
    </xf>
    <xf numFmtId="4" fontId="29" fillId="0" borderId="13" xfId="0" applyNumberFormat="1" applyFont="1" applyBorder="1" applyAlignment="1">
      <alignment wrapText="1"/>
    </xf>
    <xf numFmtId="0" fontId="6" fillId="8" borderId="33" xfId="2" applyFont="1" applyFill="1" applyBorder="1" applyAlignment="1">
      <alignment horizontal="center" vertical="center" wrapText="1"/>
    </xf>
    <xf numFmtId="0" fontId="6" fillId="8" borderId="34" xfId="2" applyFont="1" applyFill="1" applyBorder="1" applyAlignment="1">
      <alignment horizontal="center" vertical="center" wrapText="1"/>
    </xf>
    <xf numFmtId="0" fontId="6" fillId="8" borderId="3" xfId="2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4" fillId="0" borderId="29" xfId="2" applyFont="1" applyBorder="1" applyAlignment="1">
      <alignment horizontal="center" vertical="center"/>
    </xf>
    <xf numFmtId="0" fontId="5" fillId="8" borderId="1" xfId="2" applyFont="1" applyFill="1" applyBorder="1" applyAlignment="1">
      <alignment horizontal="center" vertical="center"/>
    </xf>
    <xf numFmtId="0" fontId="5" fillId="8" borderId="5" xfId="2" applyFont="1" applyFill="1" applyBorder="1" applyAlignment="1">
      <alignment horizontal="center" vertical="center"/>
    </xf>
    <xf numFmtId="0" fontId="6" fillId="8" borderId="30" xfId="2" applyFont="1" applyFill="1" applyBorder="1" applyAlignment="1">
      <alignment horizontal="center" vertical="center" wrapText="1"/>
    </xf>
    <xf numFmtId="0" fontId="21" fillId="8" borderId="31" xfId="2" applyFont="1" applyFill="1" applyBorder="1" applyAlignment="1">
      <alignment horizontal="center" vertical="center" wrapText="1"/>
    </xf>
    <xf numFmtId="0" fontId="21" fillId="8" borderId="32" xfId="2" applyFont="1" applyFill="1" applyBorder="1" applyAlignment="1">
      <alignment horizontal="center" vertical="center" wrapText="1"/>
    </xf>
    <xf numFmtId="0" fontId="6" fillId="8" borderId="35" xfId="2" applyFont="1" applyFill="1" applyBorder="1" applyAlignment="1">
      <alignment horizontal="center" vertical="center" wrapText="1"/>
    </xf>
    <xf numFmtId="0" fontId="6" fillId="8" borderId="36" xfId="2" applyFont="1" applyFill="1" applyBorder="1" applyAlignment="1">
      <alignment horizontal="center" vertical="center" wrapText="1"/>
    </xf>
    <xf numFmtId="0" fontId="6" fillId="8" borderId="37" xfId="2" applyFont="1" applyFill="1" applyBorder="1" applyAlignment="1">
      <alignment horizontal="center" vertical="center" wrapText="1"/>
    </xf>
    <xf numFmtId="0" fontId="6" fillId="8" borderId="25" xfId="2" applyFont="1" applyFill="1" applyBorder="1" applyAlignment="1">
      <alignment horizontal="center" vertical="center" wrapText="1"/>
    </xf>
    <xf numFmtId="0" fontId="6" fillId="8" borderId="21" xfId="2" applyFont="1" applyFill="1" applyBorder="1" applyAlignment="1">
      <alignment horizontal="center" vertical="center" wrapText="1"/>
    </xf>
    <xf numFmtId="0" fontId="6" fillId="8" borderId="26" xfId="2" applyFont="1" applyFill="1" applyBorder="1" applyAlignment="1">
      <alignment horizontal="center" vertical="center" wrapText="1"/>
    </xf>
    <xf numFmtId="0" fontId="22" fillId="8" borderId="19" xfId="0" applyFont="1" applyFill="1" applyBorder="1" applyAlignment="1">
      <alignment horizontal="center" vertical="center"/>
    </xf>
    <xf numFmtId="0" fontId="22" fillId="8" borderId="20" xfId="0" applyFont="1" applyFill="1" applyBorder="1" applyAlignment="1">
      <alignment horizontal="center" vertical="center"/>
    </xf>
    <xf numFmtId="0" fontId="6" fillId="8" borderId="38" xfId="2" applyFont="1" applyFill="1" applyBorder="1" applyAlignment="1">
      <alignment horizontal="center" vertical="center" wrapText="1"/>
    </xf>
    <xf numFmtId="0" fontId="6" fillId="8" borderId="2" xfId="2" applyFont="1" applyFill="1" applyBorder="1" applyAlignment="1">
      <alignment horizontal="center" vertical="center" wrapText="1"/>
    </xf>
    <xf numFmtId="0" fontId="6" fillId="8" borderId="4" xfId="2" applyFont="1" applyFill="1" applyBorder="1" applyAlignment="1">
      <alignment horizontal="center" vertical="center" wrapText="1"/>
    </xf>
    <xf numFmtId="0" fontId="14" fillId="5" borderId="18" xfId="0" applyFont="1" applyFill="1" applyBorder="1" applyAlignment="1">
      <alignment wrapText="1"/>
    </xf>
    <xf numFmtId="0" fontId="14" fillId="5" borderId="19" xfId="0" applyFont="1" applyFill="1" applyBorder="1" applyAlignment="1">
      <alignment wrapText="1"/>
    </xf>
    <xf numFmtId="0" fontId="14" fillId="5" borderId="20" xfId="0" applyFont="1" applyFill="1" applyBorder="1" applyAlignment="1">
      <alignment wrapText="1"/>
    </xf>
    <xf numFmtId="0" fontId="15" fillId="6" borderId="12" xfId="0" applyFont="1" applyFill="1" applyBorder="1"/>
    <xf numFmtId="0" fontId="15" fillId="6" borderId="21" xfId="0" applyFont="1" applyFill="1" applyBorder="1"/>
    <xf numFmtId="0" fontId="15" fillId="6" borderId="22" xfId="0" applyFont="1" applyFill="1" applyBorder="1"/>
    <xf numFmtId="0" fontId="16" fillId="4" borderId="12" xfId="0" applyFont="1" applyFill="1" applyBorder="1" applyAlignment="1">
      <alignment horizontal="left" vertical="center"/>
    </xf>
    <xf numFmtId="0" fontId="16" fillId="4" borderId="21" xfId="0" applyFont="1" applyFill="1" applyBorder="1" applyAlignment="1">
      <alignment horizontal="left" vertical="center"/>
    </xf>
    <xf numFmtId="0" fontId="16" fillId="4" borderId="22" xfId="0" applyFont="1" applyFill="1" applyBorder="1" applyAlignment="1">
      <alignment horizontal="left" vertical="center"/>
    </xf>
    <xf numFmtId="0" fontId="16" fillId="4" borderId="12" xfId="0" applyFont="1" applyFill="1" applyBorder="1" applyAlignment="1">
      <alignment horizontal="left" wrapText="1"/>
    </xf>
    <xf numFmtId="0" fontId="16" fillId="4" borderId="21" xfId="0" applyFont="1" applyFill="1" applyBorder="1" applyAlignment="1">
      <alignment horizontal="left" wrapText="1"/>
    </xf>
    <xf numFmtId="0" fontId="16" fillId="4" borderId="22" xfId="0" applyFont="1" applyFill="1" applyBorder="1" applyAlignment="1">
      <alignment horizontal="left" wrapText="1"/>
    </xf>
    <xf numFmtId="0" fontId="16" fillId="0" borderId="12" xfId="0" applyFont="1" applyBorder="1" applyAlignment="1">
      <alignment horizontal="left" vertical="center"/>
    </xf>
    <xf numFmtId="0" fontId="16" fillId="0" borderId="21" xfId="0" applyFont="1" applyBorder="1" applyAlignment="1">
      <alignment horizontal="left" vertical="center"/>
    </xf>
    <xf numFmtId="0" fontId="16" fillId="0" borderId="22" xfId="0" applyFont="1" applyBorder="1" applyAlignment="1">
      <alignment horizontal="left" vertical="center"/>
    </xf>
    <xf numFmtId="0" fontId="16" fillId="4" borderId="12" xfId="0" applyFont="1" applyFill="1" applyBorder="1" applyAlignment="1">
      <alignment horizontal="left" vertical="center" wrapText="1"/>
    </xf>
    <xf numFmtId="0" fontId="16" fillId="4" borderId="21" xfId="0" applyFont="1" applyFill="1" applyBorder="1" applyAlignment="1">
      <alignment horizontal="left" vertical="center" wrapText="1"/>
    </xf>
    <xf numFmtId="0" fontId="16" fillId="4" borderId="22" xfId="0" applyFont="1" applyFill="1" applyBorder="1" applyAlignment="1">
      <alignment horizontal="left" vertical="center" wrapText="1"/>
    </xf>
    <xf numFmtId="0" fontId="16" fillId="3" borderId="12" xfId="0" applyFont="1" applyFill="1" applyBorder="1" applyAlignment="1">
      <alignment wrapText="1"/>
    </xf>
    <xf numFmtId="0" fontId="16" fillId="3" borderId="21" xfId="0" applyFont="1" applyFill="1" applyBorder="1" applyAlignment="1">
      <alignment wrapText="1"/>
    </xf>
    <xf numFmtId="0" fontId="16" fillId="3" borderId="22" xfId="0" applyFont="1" applyFill="1" applyBorder="1" applyAlignment="1">
      <alignment wrapText="1"/>
    </xf>
    <xf numFmtId="0" fontId="15" fillId="6" borderId="12" xfId="0" applyFont="1" applyFill="1" applyBorder="1" applyAlignment="1">
      <alignment wrapText="1"/>
    </xf>
    <xf numFmtId="0" fontId="15" fillId="6" borderId="21" xfId="0" applyFont="1" applyFill="1" applyBorder="1" applyAlignment="1">
      <alignment wrapText="1"/>
    </xf>
    <xf numFmtId="0" fontId="15" fillId="6" borderId="22" xfId="0" applyFont="1" applyFill="1" applyBorder="1" applyAlignment="1">
      <alignment wrapText="1"/>
    </xf>
    <xf numFmtId="0" fontId="16" fillId="7" borderId="12" xfId="0" applyFont="1" applyFill="1" applyBorder="1" applyAlignment="1">
      <alignment horizontal="left" vertical="center" wrapText="1"/>
    </xf>
    <xf numFmtId="0" fontId="15" fillId="7" borderId="21" xfId="0" applyFont="1" applyFill="1" applyBorder="1" applyAlignment="1">
      <alignment horizontal="left" vertical="center" wrapText="1"/>
    </xf>
    <xf numFmtId="0" fontId="15" fillId="7" borderId="22" xfId="0" applyFont="1" applyFill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21" xfId="0" applyFont="1" applyBorder="1" applyAlignment="1">
      <alignment horizontal="left" vertical="center" wrapText="1"/>
    </xf>
    <xf numFmtId="0" fontId="16" fillId="0" borderId="22" xfId="0" applyFont="1" applyBorder="1" applyAlignment="1">
      <alignment horizontal="left" vertical="center" wrapText="1"/>
    </xf>
    <xf numFmtId="0" fontId="17" fillId="3" borderId="12" xfId="0" applyFont="1" applyFill="1" applyBorder="1" applyAlignment="1">
      <alignment wrapText="1"/>
    </xf>
    <xf numFmtId="0" fontId="16" fillId="3" borderId="5" xfId="0" applyFont="1" applyFill="1" applyBorder="1" applyAlignment="1">
      <alignment wrapText="1"/>
    </xf>
    <xf numFmtId="0" fontId="16" fillId="3" borderId="23" xfId="0" applyFont="1" applyFill="1" applyBorder="1" applyAlignment="1">
      <alignment wrapText="1"/>
    </xf>
    <xf numFmtId="0" fontId="16" fillId="3" borderId="24" xfId="0" applyFont="1" applyFill="1" applyBorder="1" applyAlignment="1">
      <alignment wrapText="1"/>
    </xf>
    <xf numFmtId="0" fontId="16" fillId="3" borderId="25" xfId="0" applyFont="1" applyFill="1" applyBorder="1" applyAlignment="1">
      <alignment horizontal="left" vertical="center" wrapText="1"/>
    </xf>
    <xf numFmtId="0" fontId="16" fillId="3" borderId="21" xfId="0" applyFont="1" applyFill="1" applyBorder="1" applyAlignment="1">
      <alignment horizontal="left" vertical="center" wrapText="1"/>
    </xf>
    <xf numFmtId="0" fontId="16" fillId="3" borderId="26" xfId="0" applyFont="1" applyFill="1" applyBorder="1" applyAlignment="1">
      <alignment horizontal="left" vertical="center" wrapText="1"/>
    </xf>
    <xf numFmtId="0" fontId="16" fillId="3" borderId="12" xfId="0" applyFont="1" applyFill="1" applyBorder="1" applyAlignment="1">
      <alignment horizontal="left" vertical="center" wrapText="1"/>
    </xf>
    <xf numFmtId="0" fontId="17" fillId="3" borderId="21" xfId="0" applyFont="1" applyFill="1" applyBorder="1" applyAlignment="1">
      <alignment horizontal="left" vertical="center" wrapText="1"/>
    </xf>
    <xf numFmtId="0" fontId="17" fillId="3" borderId="22" xfId="0" applyFont="1" applyFill="1" applyBorder="1" applyAlignment="1">
      <alignment horizontal="left" vertical="center" wrapText="1"/>
    </xf>
    <xf numFmtId="0" fontId="16" fillId="3" borderId="12" xfId="0" applyFont="1" applyFill="1" applyBorder="1" applyAlignment="1">
      <alignment horizontal="left" wrapText="1"/>
    </xf>
    <xf numFmtId="0" fontId="16" fillId="3" borderId="21" xfId="0" applyFont="1" applyFill="1" applyBorder="1" applyAlignment="1">
      <alignment horizontal="left" wrapText="1"/>
    </xf>
    <xf numFmtId="0" fontId="16" fillId="3" borderId="22" xfId="0" applyFont="1" applyFill="1" applyBorder="1" applyAlignment="1">
      <alignment horizontal="left" wrapText="1"/>
    </xf>
    <xf numFmtId="0" fontId="16" fillId="0" borderId="12" xfId="0" applyFont="1" applyBorder="1" applyAlignment="1">
      <alignment wrapText="1"/>
    </xf>
    <xf numFmtId="0" fontId="16" fillId="0" borderId="21" xfId="0" applyFont="1" applyBorder="1" applyAlignment="1">
      <alignment wrapText="1"/>
    </xf>
    <xf numFmtId="0" fontId="16" fillId="0" borderId="22" xfId="0" applyFont="1" applyBorder="1" applyAlignment="1">
      <alignment wrapText="1"/>
    </xf>
    <xf numFmtId="0" fontId="16" fillId="4" borderId="12" xfId="0" applyFont="1" applyFill="1" applyBorder="1" applyAlignment="1">
      <alignment wrapText="1"/>
    </xf>
    <xf numFmtId="0" fontId="16" fillId="4" borderId="21" xfId="0" applyFont="1" applyFill="1" applyBorder="1" applyAlignment="1">
      <alignment wrapText="1"/>
    </xf>
    <xf numFmtId="0" fontId="16" fillId="4" borderId="22" xfId="0" applyFont="1" applyFill="1" applyBorder="1" applyAlignment="1">
      <alignment wrapText="1"/>
    </xf>
    <xf numFmtId="0" fontId="18" fillId="4" borderId="12" xfId="0" applyFont="1" applyFill="1" applyBorder="1" applyAlignment="1">
      <alignment horizontal="left" wrapText="1"/>
    </xf>
    <xf numFmtId="0" fontId="18" fillId="4" borderId="21" xfId="0" applyFont="1" applyFill="1" applyBorder="1" applyAlignment="1">
      <alignment horizontal="left" wrapText="1"/>
    </xf>
    <xf numFmtId="0" fontId="18" fillId="4" borderId="22" xfId="0" applyFont="1" applyFill="1" applyBorder="1" applyAlignment="1">
      <alignment horizontal="left" wrapText="1"/>
    </xf>
    <xf numFmtId="0" fontId="15" fillId="4" borderId="21" xfId="0" applyFont="1" applyFill="1" applyBorder="1" applyAlignment="1">
      <alignment horizontal="left" vertical="center" wrapText="1"/>
    </xf>
    <xf numFmtId="0" fontId="15" fillId="4" borderId="22" xfId="0" applyFont="1" applyFill="1" applyBorder="1" applyAlignment="1">
      <alignment horizontal="left" vertical="center" wrapText="1"/>
    </xf>
    <xf numFmtId="0" fontId="16" fillId="7" borderId="12" xfId="0" applyFont="1" applyFill="1" applyBorder="1" applyAlignment="1">
      <alignment horizontal="left" wrapText="1"/>
    </xf>
    <xf numFmtId="0" fontId="16" fillId="7" borderId="21" xfId="0" applyFont="1" applyFill="1" applyBorder="1" applyAlignment="1">
      <alignment horizontal="left" wrapText="1"/>
    </xf>
    <xf numFmtId="0" fontId="16" fillId="7" borderId="22" xfId="0" applyFont="1" applyFill="1" applyBorder="1" applyAlignment="1">
      <alignment horizontal="left" wrapText="1"/>
    </xf>
    <xf numFmtId="0" fontId="16" fillId="3" borderId="22" xfId="0" applyFont="1" applyFill="1" applyBorder="1" applyAlignment="1">
      <alignment horizontal="left" vertical="center" wrapText="1"/>
    </xf>
    <xf numFmtId="0" fontId="16" fillId="7" borderId="21" xfId="0" applyFont="1" applyFill="1" applyBorder="1" applyAlignment="1">
      <alignment horizontal="left" vertical="center" wrapText="1"/>
    </xf>
    <xf numFmtId="0" fontId="16" fillId="7" borderId="22" xfId="0" applyFont="1" applyFill="1" applyBorder="1" applyAlignment="1">
      <alignment horizontal="left" vertical="center" wrapText="1"/>
    </xf>
    <xf numFmtId="0" fontId="16" fillId="4" borderId="7" xfId="0" applyFont="1" applyFill="1" applyBorder="1" applyAlignment="1">
      <alignment wrapText="1"/>
    </xf>
    <xf numFmtId="0" fontId="16" fillId="4" borderId="27" xfId="0" applyFont="1" applyFill="1" applyBorder="1" applyAlignment="1">
      <alignment horizontal="left" wrapText="1"/>
    </xf>
    <xf numFmtId="0" fontId="16" fillId="4" borderId="28" xfId="0" applyFont="1" applyFill="1" applyBorder="1" applyAlignment="1">
      <alignment horizontal="left" wrapText="1"/>
    </xf>
    <xf numFmtId="0" fontId="16" fillId="4" borderId="13" xfId="0" applyFont="1" applyFill="1" applyBorder="1" applyAlignment="1">
      <alignment horizontal="left" wrapText="1"/>
    </xf>
    <xf numFmtId="0" fontId="16" fillId="4" borderId="10" xfId="0" applyFont="1" applyFill="1" applyBorder="1" applyAlignment="1">
      <alignment wrapText="1"/>
    </xf>
    <xf numFmtId="0" fontId="15" fillId="6" borderId="40" xfId="0" applyFont="1" applyFill="1" applyBorder="1" applyAlignment="1">
      <alignment wrapText="1"/>
    </xf>
    <xf numFmtId="0" fontId="16" fillId="3" borderId="40" xfId="0" applyFont="1" applyFill="1" applyBorder="1" applyAlignment="1">
      <alignment horizontal="left" vertical="center" wrapText="1"/>
    </xf>
    <xf numFmtId="0" fontId="16" fillId="3" borderId="40" xfId="0" applyFont="1" applyFill="1" applyBorder="1" applyAlignment="1">
      <alignment horizontal="left" wrapText="1"/>
    </xf>
    <xf numFmtId="0" fontId="16" fillId="3" borderId="40" xfId="0" applyFont="1" applyFill="1" applyBorder="1" applyAlignment="1">
      <alignment wrapText="1"/>
    </xf>
    <xf numFmtId="0" fontId="17" fillId="3" borderId="40" xfId="0" applyFont="1" applyFill="1" applyBorder="1" applyAlignment="1">
      <alignment horizontal="left" vertical="center" wrapText="1"/>
    </xf>
    <xf numFmtId="0" fontId="16" fillId="7" borderId="40" xfId="0" applyFont="1" applyFill="1" applyBorder="1" applyAlignment="1">
      <alignment horizontal="left" vertical="center" wrapText="1"/>
    </xf>
    <xf numFmtId="0" fontId="15" fillId="7" borderId="40" xfId="0" applyFont="1" applyFill="1" applyBorder="1" applyAlignment="1">
      <alignment horizontal="left" vertical="center" wrapText="1"/>
    </xf>
    <xf numFmtId="0" fontId="17" fillId="3" borderId="40" xfId="0" applyFont="1" applyFill="1" applyBorder="1" applyAlignment="1">
      <alignment wrapText="1"/>
    </xf>
    <xf numFmtId="0" fontId="16" fillId="0" borderId="40" xfId="0" applyFont="1" applyBorder="1" applyAlignment="1">
      <alignment horizontal="left" vertical="center" wrapText="1"/>
    </xf>
    <xf numFmtId="0" fontId="15" fillId="6" borderId="40" xfId="0" applyFont="1" applyFill="1" applyBorder="1"/>
    <xf numFmtId="0" fontId="16" fillId="0" borderId="40" xfId="0" applyFont="1" applyBorder="1" applyAlignment="1">
      <alignment horizontal="left" vertical="center"/>
    </xf>
    <xf numFmtId="0" fontId="16" fillId="4" borderId="40" xfId="0" applyFont="1" applyFill="1" applyBorder="1" applyAlignment="1">
      <alignment horizontal="left" vertical="center" wrapText="1"/>
    </xf>
    <xf numFmtId="0" fontId="16" fillId="4" borderId="40" xfId="0" applyFont="1" applyFill="1" applyBorder="1" applyAlignment="1">
      <alignment horizontal="left" wrapText="1"/>
    </xf>
    <xf numFmtId="0" fontId="16" fillId="4" borderId="40" xfId="0" applyFont="1" applyFill="1" applyBorder="1" applyAlignment="1">
      <alignment horizontal="left" vertical="center"/>
    </xf>
    <xf numFmtId="0" fontId="14" fillId="5" borderId="40" xfId="0" applyFont="1" applyFill="1" applyBorder="1" applyAlignment="1">
      <alignment wrapText="1"/>
    </xf>
    <xf numFmtId="0" fontId="16" fillId="4" borderId="63" xfId="0" applyFont="1" applyFill="1" applyBorder="1" applyAlignment="1">
      <alignment horizontal="left" wrapText="1"/>
    </xf>
    <xf numFmtId="0" fontId="16" fillId="4" borderId="36" xfId="0" applyFont="1" applyFill="1" applyBorder="1" applyAlignment="1">
      <alignment horizontal="left" wrapText="1"/>
    </xf>
    <xf numFmtId="0" fontId="16" fillId="4" borderId="64" xfId="0" applyFont="1" applyFill="1" applyBorder="1" applyAlignment="1">
      <alignment horizontal="left" wrapText="1"/>
    </xf>
    <xf numFmtId="0" fontId="16" fillId="4" borderId="67" xfId="0" applyFont="1" applyFill="1" applyBorder="1" applyAlignment="1">
      <alignment horizontal="left" wrapText="1"/>
    </xf>
    <xf numFmtId="0" fontId="16" fillId="4" borderId="68" xfId="0" applyFont="1" applyFill="1" applyBorder="1" applyAlignment="1">
      <alignment horizontal="left" wrapText="1"/>
    </xf>
    <xf numFmtId="0" fontId="16" fillId="4" borderId="69" xfId="0" applyFont="1" applyFill="1" applyBorder="1" applyAlignment="1">
      <alignment horizontal="left" wrapText="1"/>
    </xf>
    <xf numFmtId="0" fontId="16" fillId="9" borderId="43" xfId="0" applyFont="1" applyFill="1" applyBorder="1" applyAlignment="1">
      <alignment wrapText="1"/>
    </xf>
    <xf numFmtId="0" fontId="16" fillId="9" borderId="7" xfId="0" applyFont="1" applyFill="1" applyBorder="1" applyAlignment="1">
      <alignment wrapText="1"/>
    </xf>
    <xf numFmtId="0" fontId="16" fillId="9" borderId="8" xfId="0" applyFont="1" applyFill="1" applyBorder="1" applyAlignment="1">
      <alignment wrapText="1"/>
    </xf>
    <xf numFmtId="0" fontId="16" fillId="4" borderId="65" xfId="0" applyFont="1" applyFill="1" applyBorder="1" applyAlignment="1">
      <alignment horizontal="left" wrapText="1"/>
    </xf>
    <xf numFmtId="0" fontId="16" fillId="4" borderId="37" xfId="0" applyFont="1" applyFill="1" applyBorder="1" applyAlignment="1">
      <alignment horizontal="left" wrapText="1"/>
    </xf>
    <xf numFmtId="0" fontId="16" fillId="4" borderId="66" xfId="0" applyFont="1" applyFill="1" applyBorder="1" applyAlignment="1">
      <alignment horizontal="left" wrapText="1"/>
    </xf>
    <xf numFmtId="0" fontId="15" fillId="6" borderId="5" xfId="0" applyFont="1" applyFill="1" applyBorder="1" applyAlignment="1">
      <alignment wrapText="1"/>
    </xf>
    <xf numFmtId="0" fontId="15" fillId="6" borderId="23" xfId="0" applyFont="1" applyFill="1" applyBorder="1" applyAlignment="1">
      <alignment wrapText="1"/>
    </xf>
    <xf numFmtId="0" fontId="15" fillId="6" borderId="24" xfId="0" applyFont="1" applyFill="1" applyBorder="1" applyAlignment="1">
      <alignment wrapText="1"/>
    </xf>
    <xf numFmtId="0" fontId="15" fillId="6" borderId="60" xfId="0" applyFont="1" applyFill="1" applyBorder="1" applyAlignment="1">
      <alignment wrapText="1"/>
    </xf>
    <xf numFmtId="0" fontId="15" fillId="6" borderId="61" xfId="0" applyFont="1" applyFill="1" applyBorder="1" applyAlignment="1">
      <alignment wrapText="1"/>
    </xf>
    <xf numFmtId="0" fontId="15" fillId="6" borderId="62" xfId="0" applyFont="1" applyFill="1" applyBorder="1" applyAlignment="1">
      <alignment wrapText="1"/>
    </xf>
    <xf numFmtId="0" fontId="16" fillId="0" borderId="5" xfId="0" applyFont="1" applyBorder="1" applyAlignment="1">
      <alignment horizontal="left" vertical="center" wrapText="1"/>
    </xf>
    <xf numFmtId="0" fontId="16" fillId="0" borderId="23" xfId="0" applyFont="1" applyBorder="1" applyAlignment="1">
      <alignment horizontal="left" vertical="center" wrapText="1"/>
    </xf>
    <xf numFmtId="0" fontId="16" fillId="0" borderId="24" xfId="0" applyFont="1" applyBorder="1" applyAlignment="1">
      <alignment horizontal="left" vertical="center" wrapText="1"/>
    </xf>
    <xf numFmtId="0" fontId="30" fillId="0" borderId="43" xfId="0" applyFont="1" applyBorder="1" applyAlignment="1">
      <alignment horizontal="left"/>
    </xf>
    <xf numFmtId="0" fontId="30" fillId="0" borderId="7" xfId="0" applyFont="1" applyBorder="1" applyAlignment="1">
      <alignment horizontal="left"/>
    </xf>
    <xf numFmtId="0" fontId="30" fillId="0" borderId="8" xfId="0" applyFont="1" applyBorder="1" applyAlignment="1">
      <alignment horizontal="left"/>
    </xf>
    <xf numFmtId="0" fontId="16" fillId="4" borderId="43" xfId="0" applyFont="1" applyFill="1" applyBorder="1" applyAlignment="1">
      <alignment wrapText="1"/>
    </xf>
    <xf numFmtId="0" fontId="16" fillId="4" borderId="8" xfId="0" applyFont="1" applyFill="1" applyBorder="1" applyAlignment="1">
      <alignment wrapText="1"/>
    </xf>
  </cellXfs>
  <cellStyles count="3">
    <cellStyle name="Normal" xfId="0" builtinId="0"/>
    <cellStyle name="Normal 3" xfId="2" xr:uid="{12AFFE61-88DB-4C26-A2FE-E11718DAC612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79C68-BCE5-4521-8591-60DDB6AAA9AC}">
  <dimension ref="B3:BB27"/>
  <sheetViews>
    <sheetView showGridLines="0" workbookViewId="0">
      <pane xSplit="5025" activePane="topRight"/>
      <selection activeCell="B3" sqref="B3:F5"/>
      <selection pane="topRight" activeCell="B36" sqref="B36"/>
    </sheetView>
  </sheetViews>
  <sheetFormatPr defaultRowHeight="15" x14ac:dyDescent="0.25"/>
  <cols>
    <col min="2" max="2" width="35" customWidth="1"/>
    <col min="3" max="3" width="18.85546875" bestFit="1" customWidth="1"/>
    <col min="4" max="4" width="18" customWidth="1"/>
    <col min="5" max="5" width="15.28515625" customWidth="1"/>
    <col min="6" max="6" width="18" bestFit="1" customWidth="1"/>
    <col min="7" max="7" width="18.5703125" customWidth="1"/>
    <col min="8" max="8" width="15.28515625" bestFit="1" customWidth="1"/>
    <col min="9" max="9" width="14.42578125" bestFit="1" customWidth="1"/>
    <col min="10" max="10" width="17.7109375" bestFit="1" customWidth="1"/>
    <col min="11" max="11" width="19.5703125" customWidth="1"/>
    <col min="12" max="12" width="17.5703125" customWidth="1"/>
    <col min="13" max="13" width="18.5703125" customWidth="1"/>
    <col min="14" max="14" width="17.42578125" customWidth="1"/>
    <col min="15" max="15" width="19.28515625" bestFit="1" customWidth="1"/>
    <col min="16" max="16" width="16.140625" bestFit="1" customWidth="1"/>
    <col min="17" max="17" width="18.140625" bestFit="1" customWidth="1"/>
    <col min="18" max="18" width="17.42578125" customWidth="1"/>
    <col min="19" max="19" width="19.28515625" bestFit="1" customWidth="1"/>
    <col min="20" max="50" width="17.42578125" customWidth="1"/>
    <col min="51" max="51" width="18.5703125" bestFit="1" customWidth="1"/>
    <col min="52" max="53" width="15.7109375" bestFit="1" customWidth="1"/>
    <col min="54" max="54" width="18.5703125" bestFit="1" customWidth="1"/>
  </cols>
  <sheetData>
    <row r="3" spans="2:54" x14ac:dyDescent="0.25">
      <c r="B3" s="87" t="s">
        <v>0</v>
      </c>
      <c r="C3" s="87"/>
      <c r="D3" s="87"/>
      <c r="E3" s="87"/>
      <c r="F3" s="87"/>
      <c r="G3" s="14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</row>
    <row r="4" spans="2:54" x14ac:dyDescent="0.25">
      <c r="B4" s="87"/>
      <c r="C4" s="87"/>
      <c r="D4" s="87"/>
      <c r="E4" s="87"/>
      <c r="F4" s="87"/>
      <c r="G4" s="14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</row>
    <row r="5" spans="2:54" ht="15.75" thickBot="1" x14ac:dyDescent="0.3">
      <c r="B5" s="88"/>
      <c r="C5" s="87"/>
      <c r="D5" s="87"/>
      <c r="E5" s="87"/>
      <c r="F5" s="87"/>
      <c r="G5" s="16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7" t="s">
        <v>1</v>
      </c>
    </row>
    <row r="6" spans="2:54" x14ac:dyDescent="0.25">
      <c r="B6" s="89" t="s">
        <v>2</v>
      </c>
      <c r="C6" s="91" t="s">
        <v>3</v>
      </c>
      <c r="D6" s="92"/>
      <c r="E6" s="92"/>
      <c r="F6" s="93"/>
      <c r="G6" s="91" t="s">
        <v>4</v>
      </c>
      <c r="H6" s="92"/>
      <c r="I6" s="92"/>
      <c r="J6" s="93"/>
      <c r="K6" s="91" t="s">
        <v>5</v>
      </c>
      <c r="L6" s="92"/>
      <c r="M6" s="92"/>
      <c r="N6" s="92"/>
      <c r="O6" s="84" t="s">
        <v>6</v>
      </c>
      <c r="P6" s="85"/>
      <c r="Q6" s="85"/>
      <c r="R6" s="86"/>
      <c r="S6" s="84" t="s">
        <v>7</v>
      </c>
      <c r="T6" s="85"/>
      <c r="U6" s="85"/>
      <c r="V6" s="86"/>
      <c r="W6" s="84" t="s">
        <v>8</v>
      </c>
      <c r="X6" s="85"/>
      <c r="Y6" s="85"/>
      <c r="Z6" s="85"/>
      <c r="AA6" s="94" t="s">
        <v>9</v>
      </c>
      <c r="AB6" s="95"/>
      <c r="AC6" s="95"/>
      <c r="AD6" s="95"/>
      <c r="AE6" s="94" t="s">
        <v>10</v>
      </c>
      <c r="AF6" s="95"/>
      <c r="AG6" s="95"/>
      <c r="AH6" s="95"/>
      <c r="AI6" s="94" t="s">
        <v>11</v>
      </c>
      <c r="AJ6" s="95"/>
      <c r="AK6" s="95"/>
      <c r="AL6" s="96"/>
      <c r="AM6" s="102" t="s">
        <v>12</v>
      </c>
      <c r="AN6" s="96"/>
      <c r="AO6" s="96"/>
      <c r="AP6" s="96"/>
      <c r="AQ6" s="94" t="s">
        <v>13</v>
      </c>
      <c r="AR6" s="95"/>
      <c r="AS6" s="95"/>
      <c r="AT6" s="96"/>
      <c r="AU6" s="97" t="s">
        <v>14</v>
      </c>
      <c r="AV6" s="98"/>
      <c r="AW6" s="98"/>
      <c r="AX6" s="99"/>
      <c r="AY6" s="100" t="s">
        <v>15</v>
      </c>
      <c r="AZ6" s="100"/>
      <c r="BA6" s="100"/>
      <c r="BB6" s="101"/>
    </row>
    <row r="7" spans="2:54" x14ac:dyDescent="0.25">
      <c r="B7" s="90"/>
      <c r="C7" s="47" t="s">
        <v>16</v>
      </c>
      <c r="D7" s="48" t="s">
        <v>17</v>
      </c>
      <c r="E7" s="49" t="s">
        <v>18</v>
      </c>
      <c r="F7" s="50" t="s">
        <v>19</v>
      </c>
      <c r="G7" s="47" t="s">
        <v>16</v>
      </c>
      <c r="H7" s="48" t="s">
        <v>17</v>
      </c>
      <c r="I7" s="49" t="s">
        <v>18</v>
      </c>
      <c r="J7" s="50" t="s">
        <v>19</v>
      </c>
      <c r="K7" s="47" t="s">
        <v>16</v>
      </c>
      <c r="L7" s="48" t="s">
        <v>17</v>
      </c>
      <c r="M7" s="49" t="s">
        <v>18</v>
      </c>
      <c r="N7" s="51" t="s">
        <v>19</v>
      </c>
      <c r="O7" s="52" t="s">
        <v>16</v>
      </c>
      <c r="P7" s="48" t="s">
        <v>17</v>
      </c>
      <c r="Q7" s="49" t="s">
        <v>18</v>
      </c>
      <c r="R7" s="53" t="s">
        <v>19</v>
      </c>
      <c r="S7" s="52" t="s">
        <v>16</v>
      </c>
      <c r="T7" s="48" t="s">
        <v>17</v>
      </c>
      <c r="U7" s="49" t="s">
        <v>18</v>
      </c>
      <c r="V7" s="53" t="s">
        <v>19</v>
      </c>
      <c r="W7" s="54" t="s">
        <v>16</v>
      </c>
      <c r="X7" s="41" t="s">
        <v>17</v>
      </c>
      <c r="Y7" s="41" t="s">
        <v>18</v>
      </c>
      <c r="Z7" s="55" t="s">
        <v>19</v>
      </c>
      <c r="AA7" s="41" t="s">
        <v>16</v>
      </c>
      <c r="AB7" s="41" t="s">
        <v>20</v>
      </c>
      <c r="AC7" s="41" t="s">
        <v>21</v>
      </c>
      <c r="AD7" s="55" t="s">
        <v>19</v>
      </c>
      <c r="AE7" s="41" t="s">
        <v>16</v>
      </c>
      <c r="AF7" s="41" t="s">
        <v>20</v>
      </c>
      <c r="AG7" s="41" t="s">
        <v>21</v>
      </c>
      <c r="AH7" s="56" t="s">
        <v>19</v>
      </c>
      <c r="AI7" s="41" t="s">
        <v>16</v>
      </c>
      <c r="AJ7" s="41" t="s">
        <v>20</v>
      </c>
      <c r="AK7" s="56" t="s">
        <v>21</v>
      </c>
      <c r="AL7" s="56" t="s">
        <v>19</v>
      </c>
      <c r="AM7" s="41" t="s">
        <v>16</v>
      </c>
      <c r="AN7" s="41" t="s">
        <v>20</v>
      </c>
      <c r="AO7" s="41" t="s">
        <v>21</v>
      </c>
      <c r="AP7" s="56" t="s">
        <v>19</v>
      </c>
      <c r="AQ7" s="41" t="s">
        <v>16</v>
      </c>
      <c r="AR7" s="41" t="s">
        <v>20</v>
      </c>
      <c r="AS7" s="56" t="s">
        <v>21</v>
      </c>
      <c r="AT7" s="56" t="s">
        <v>19</v>
      </c>
      <c r="AU7" s="41" t="s">
        <v>16</v>
      </c>
      <c r="AV7" s="41" t="s">
        <v>20</v>
      </c>
      <c r="AW7" s="56" t="s">
        <v>21</v>
      </c>
      <c r="AX7" s="57" t="s">
        <v>19</v>
      </c>
      <c r="AY7" s="58" t="s">
        <v>16</v>
      </c>
      <c r="AZ7" s="59" t="s">
        <v>17</v>
      </c>
      <c r="BA7" s="60" t="s">
        <v>18</v>
      </c>
      <c r="BB7" s="61" t="s">
        <v>19</v>
      </c>
    </row>
    <row r="8" spans="2:54" ht="15.75" x14ac:dyDescent="0.25">
      <c r="B8" s="1" t="s">
        <v>22</v>
      </c>
      <c r="C8" s="80">
        <v>2519885.11</v>
      </c>
      <c r="D8" s="3"/>
      <c r="E8" s="4">
        <v>5328.42</v>
      </c>
      <c r="F8" s="19">
        <f>C8-D8-E8</f>
        <v>2514556.69</v>
      </c>
      <c r="G8" s="80">
        <v>2519885.11</v>
      </c>
      <c r="H8" s="3"/>
      <c r="I8" s="4">
        <v>5659.91</v>
      </c>
      <c r="J8" s="19">
        <f>G8-H8-I8</f>
        <v>2514225.1999999997</v>
      </c>
      <c r="K8" s="80">
        <v>2519885.11</v>
      </c>
      <c r="L8" s="3"/>
      <c r="M8" s="4">
        <v>565701.53</v>
      </c>
      <c r="N8" s="21">
        <f>K8-L8-M8</f>
        <v>1954183.5799999998</v>
      </c>
      <c r="O8" s="80">
        <v>2519885.11</v>
      </c>
      <c r="P8" s="80"/>
      <c r="Q8" s="80">
        <v>7358.05</v>
      </c>
      <c r="R8" s="22">
        <f>O8-P8-Q8</f>
        <v>2512527.06</v>
      </c>
      <c r="S8" s="80">
        <v>2519885.11</v>
      </c>
      <c r="T8" s="28">
        <v>0</v>
      </c>
      <c r="U8" s="81">
        <v>45436.77</v>
      </c>
      <c r="V8" s="5">
        <f>S8-T8-U8</f>
        <v>2474448.34</v>
      </c>
      <c r="W8" s="80">
        <v>2519885.11</v>
      </c>
      <c r="X8" s="3"/>
      <c r="Y8" s="4">
        <v>10954.5</v>
      </c>
      <c r="Z8" s="26">
        <f>W8-X8-Y8</f>
        <v>2508930.61</v>
      </c>
      <c r="AA8" s="27"/>
      <c r="AB8" s="28"/>
      <c r="AC8" s="29"/>
      <c r="AD8" s="26">
        <f>AA8-AB8-AC8</f>
        <v>0</v>
      </c>
      <c r="AE8" s="27"/>
      <c r="AF8" s="23"/>
      <c r="AG8" s="24"/>
      <c r="AH8" s="26">
        <f>AE8-AF8-AG8</f>
        <v>0</v>
      </c>
      <c r="AI8" s="27"/>
      <c r="AJ8" s="20"/>
      <c r="AK8" s="30"/>
      <c r="AL8" s="31">
        <f>AI8-AJ8-AK8</f>
        <v>0</v>
      </c>
      <c r="AM8" s="27"/>
      <c r="AN8" s="18"/>
      <c r="AO8" s="18"/>
      <c r="AP8" s="25">
        <f>AM8-AN8-AO8</f>
        <v>0</v>
      </c>
      <c r="AQ8" s="27"/>
      <c r="AR8" s="18"/>
      <c r="AS8" s="18"/>
      <c r="AT8" s="25">
        <f>AQ8-AR8-AS8</f>
        <v>0</v>
      </c>
      <c r="AU8" s="2"/>
      <c r="AV8" s="3"/>
      <c r="AW8" s="4"/>
      <c r="AX8" s="32">
        <f>AU8-AV8-AW8</f>
        <v>0</v>
      </c>
      <c r="AY8" s="33">
        <f>C8+G8+K8+O8+S8+W8+AA8+AE8+AI8+AM8+AQ8+AU8</f>
        <v>15119310.659999998</v>
      </c>
      <c r="AZ8" s="33">
        <f>D8+H8+L8+P8+T8+X8+AB8+AF8+AJ8+AN8+AR8+AV8</f>
        <v>0</v>
      </c>
      <c r="BA8" s="34">
        <f>I8+M8+Q8+U8+Y8+AC8+AG8+AK8+AO8+AS8+AW8</f>
        <v>635110.76000000013</v>
      </c>
      <c r="BB8" s="35">
        <f>AY8-AZ8-BA8</f>
        <v>14484199.899999999</v>
      </c>
    </row>
    <row r="9" spans="2:54" ht="15.75" x14ac:dyDescent="0.25">
      <c r="B9" s="6" t="s">
        <v>23</v>
      </c>
      <c r="C9" s="80">
        <v>1775834.6</v>
      </c>
      <c r="D9" s="7">
        <v>271929.59000000003</v>
      </c>
      <c r="E9" s="4">
        <v>36500.559999999998</v>
      </c>
      <c r="F9" s="19">
        <f t="shared" ref="F9:F26" si="0">C9-D9-E9</f>
        <v>1467404.45</v>
      </c>
      <c r="G9" s="80">
        <v>1775834.6</v>
      </c>
      <c r="H9" s="7">
        <v>274269.90999999997</v>
      </c>
      <c r="I9" s="4">
        <v>51420.41</v>
      </c>
      <c r="J9" s="19">
        <f t="shared" ref="J9:J26" si="1">G9-H9-I9</f>
        <v>1450144.2800000003</v>
      </c>
      <c r="K9" s="80">
        <v>1775834.6</v>
      </c>
      <c r="L9" s="7">
        <v>276274.23</v>
      </c>
      <c r="M9" s="4">
        <v>37544.699999999997</v>
      </c>
      <c r="N9" s="21">
        <f>K9-L9-M9</f>
        <v>1462015.6700000002</v>
      </c>
      <c r="O9" s="80">
        <v>1775834.6</v>
      </c>
      <c r="P9" s="80">
        <v>278710.84000000003</v>
      </c>
      <c r="Q9" s="80">
        <v>37848.339999999997</v>
      </c>
      <c r="R9" s="22">
        <f t="shared" ref="R9:R26" si="2">O9-P9-Q9</f>
        <v>1459275.42</v>
      </c>
      <c r="S9" s="80">
        <v>1775834.6</v>
      </c>
      <c r="T9" s="36">
        <v>280902.19</v>
      </c>
      <c r="U9" s="81">
        <v>576206.93999999994</v>
      </c>
      <c r="V9" s="5">
        <f t="shared" ref="V9:V26" si="3">S9-T9-U9</f>
        <v>918725.4700000002</v>
      </c>
      <c r="W9" s="80">
        <v>1775834.6</v>
      </c>
      <c r="X9" s="7">
        <v>283060.14</v>
      </c>
      <c r="Y9" s="4">
        <v>206668.49</v>
      </c>
      <c r="Z9" s="26">
        <f t="shared" ref="Z9:Z26" si="4">W9-X9-Y9</f>
        <v>1286105.97</v>
      </c>
      <c r="AA9" s="27"/>
      <c r="AB9" s="36"/>
      <c r="AC9" s="37"/>
      <c r="AD9" s="26">
        <f t="shared" ref="AD9:AD26" si="5">AA9-AB9-AC9</f>
        <v>0</v>
      </c>
      <c r="AE9" s="27"/>
      <c r="AF9" s="4"/>
      <c r="AG9" s="4"/>
      <c r="AH9" s="26">
        <f t="shared" ref="AH9:AH26" si="6">AE9-AF9-AG9</f>
        <v>0</v>
      </c>
      <c r="AI9" s="27"/>
      <c r="AJ9" s="20"/>
      <c r="AK9" s="30"/>
      <c r="AL9" s="31">
        <f t="shared" ref="AL9:AL26" si="7">AI9-AJ9-AK9</f>
        <v>0</v>
      </c>
      <c r="AM9" s="27"/>
      <c r="AN9" s="20"/>
      <c r="AO9" s="20"/>
      <c r="AP9" s="25">
        <f t="shared" ref="AP9:AP26" si="8">AM9-AN9-AO9</f>
        <v>0</v>
      </c>
      <c r="AQ9" s="27"/>
      <c r="AR9" s="20"/>
      <c r="AS9" s="20"/>
      <c r="AT9" s="25">
        <f t="shared" ref="AT9:AT26" si="9">AQ9-AR9-AS9</f>
        <v>0</v>
      </c>
      <c r="AU9" s="2"/>
      <c r="AV9" s="7"/>
      <c r="AW9" s="4"/>
      <c r="AX9" s="32">
        <f t="shared" ref="AX9:AX26" si="10">AU9-AV9-AW9</f>
        <v>0</v>
      </c>
      <c r="AY9" s="33">
        <f t="shared" ref="AY9:AZ26" si="11">C9+G9+K9+O9+S9+W9+AA9+AE9+AI9+AM9+AQ9+AU9</f>
        <v>10655007.6</v>
      </c>
      <c r="AZ9" s="33">
        <f t="shared" si="11"/>
        <v>1665146.9</v>
      </c>
      <c r="BA9" s="34">
        <f t="shared" ref="BA9:BA26" si="12">I9+M9+Q9+U9+Y9+AC9+AG9+AK9+AO9+AS9+AW9</f>
        <v>909688.87999999989</v>
      </c>
      <c r="BB9" s="35">
        <f t="shared" ref="BB9:BB26" si="13">AY9-AZ9-BA9</f>
        <v>8080171.8199999994</v>
      </c>
    </row>
    <row r="10" spans="2:54" ht="15.75" x14ac:dyDescent="0.25">
      <c r="B10" s="6" t="s">
        <v>24</v>
      </c>
      <c r="C10" s="80">
        <v>7802972.8799999999</v>
      </c>
      <c r="D10" s="7">
        <v>66794.5</v>
      </c>
      <c r="E10" s="4">
        <v>111476.08</v>
      </c>
      <c r="F10" s="19">
        <f t="shared" si="0"/>
        <v>7624702.2999999998</v>
      </c>
      <c r="G10" s="80">
        <v>7802972.8799999999</v>
      </c>
      <c r="H10" s="7">
        <v>67352.73</v>
      </c>
      <c r="I10" s="4">
        <v>46106.22</v>
      </c>
      <c r="J10" s="19">
        <f t="shared" si="1"/>
        <v>7689513.9299999997</v>
      </c>
      <c r="K10" s="80">
        <v>7802972.8799999999</v>
      </c>
      <c r="L10" s="7">
        <v>67830.820000000007</v>
      </c>
      <c r="M10" s="4">
        <v>25684.29</v>
      </c>
      <c r="N10" s="21">
        <f t="shared" ref="N10:N26" si="14">K10-L10-M10</f>
        <v>7709457.7699999996</v>
      </c>
      <c r="O10" s="80">
        <v>7802972.8799999999</v>
      </c>
      <c r="P10" s="80">
        <v>68412.02</v>
      </c>
      <c r="Q10" s="80">
        <v>30342.959999999999</v>
      </c>
      <c r="R10" s="22">
        <f t="shared" si="2"/>
        <v>7704217.9000000004</v>
      </c>
      <c r="S10" s="80">
        <v>7802972.8700000001</v>
      </c>
      <c r="T10" s="36">
        <v>68934.73</v>
      </c>
      <c r="U10" s="81">
        <v>24026.67</v>
      </c>
      <c r="V10" s="5">
        <f t="shared" si="3"/>
        <v>7710011.4699999997</v>
      </c>
      <c r="W10" s="80">
        <v>7802972.8700000001</v>
      </c>
      <c r="X10" s="7">
        <v>69449.460000000006</v>
      </c>
      <c r="Y10" s="4">
        <v>25642.23</v>
      </c>
      <c r="Z10" s="26">
        <f t="shared" si="4"/>
        <v>7707881.1799999997</v>
      </c>
      <c r="AA10" s="27"/>
      <c r="AB10" s="36"/>
      <c r="AC10" s="37"/>
      <c r="AD10" s="26">
        <f t="shared" si="5"/>
        <v>0</v>
      </c>
      <c r="AE10" s="27"/>
      <c r="AF10" s="4"/>
      <c r="AG10" s="4"/>
      <c r="AH10" s="26">
        <f t="shared" si="6"/>
        <v>0</v>
      </c>
      <c r="AI10" s="27"/>
      <c r="AJ10" s="20"/>
      <c r="AK10" s="30"/>
      <c r="AL10" s="31">
        <f t="shared" si="7"/>
        <v>0</v>
      </c>
      <c r="AM10" s="27"/>
      <c r="AN10" s="20"/>
      <c r="AO10" s="20"/>
      <c r="AP10" s="25">
        <f t="shared" si="8"/>
        <v>0</v>
      </c>
      <c r="AQ10" s="27"/>
      <c r="AR10" s="20"/>
      <c r="AS10" s="20"/>
      <c r="AT10" s="25">
        <f t="shared" si="9"/>
        <v>0</v>
      </c>
      <c r="AU10" s="2"/>
      <c r="AV10" s="7"/>
      <c r="AW10" s="4"/>
      <c r="AX10" s="32">
        <f t="shared" si="10"/>
        <v>0</v>
      </c>
      <c r="AY10" s="33">
        <f t="shared" si="11"/>
        <v>46817837.259999998</v>
      </c>
      <c r="AZ10" s="33">
        <f t="shared" si="11"/>
        <v>408774.26</v>
      </c>
      <c r="BA10" s="34">
        <f t="shared" si="12"/>
        <v>151802.37</v>
      </c>
      <c r="BB10" s="35">
        <f t="shared" si="13"/>
        <v>46257260.630000003</v>
      </c>
    </row>
    <row r="11" spans="2:54" ht="15.75" x14ac:dyDescent="0.25">
      <c r="B11" s="6" t="s">
        <v>25</v>
      </c>
      <c r="C11" s="80">
        <v>1791695.35</v>
      </c>
      <c r="D11" s="7">
        <v>124235.23</v>
      </c>
      <c r="E11" s="4">
        <v>11336.6</v>
      </c>
      <c r="F11" s="19">
        <f t="shared" si="0"/>
        <v>1656123.52</v>
      </c>
      <c r="G11" s="80">
        <v>1791695.35</v>
      </c>
      <c r="H11" s="7">
        <v>125376.63</v>
      </c>
      <c r="I11" s="4">
        <v>11462.83</v>
      </c>
      <c r="J11" s="19">
        <f t="shared" si="1"/>
        <v>1654855.8900000001</v>
      </c>
      <c r="K11" s="80">
        <v>1791695.35</v>
      </c>
      <c r="L11" s="7">
        <v>126354.16</v>
      </c>
      <c r="M11" s="4">
        <v>13791.45</v>
      </c>
      <c r="N11" s="21">
        <f t="shared" si="14"/>
        <v>1651549.7400000002</v>
      </c>
      <c r="O11" s="80">
        <v>1791695.35</v>
      </c>
      <c r="P11" s="80">
        <v>127542.52</v>
      </c>
      <c r="Q11" s="80">
        <v>19937.73</v>
      </c>
      <c r="R11" s="22">
        <f t="shared" si="2"/>
        <v>1644215.1</v>
      </c>
      <c r="S11" s="80">
        <v>1791695.36</v>
      </c>
      <c r="T11" s="36">
        <v>128611.26</v>
      </c>
      <c r="U11" s="81">
        <v>20138.29</v>
      </c>
      <c r="V11" s="5">
        <f t="shared" si="3"/>
        <v>1642945.81</v>
      </c>
      <c r="W11" s="80">
        <v>1791695.36</v>
      </c>
      <c r="X11" s="7">
        <v>129663.71</v>
      </c>
      <c r="Y11" s="4">
        <v>20343.09</v>
      </c>
      <c r="Z11" s="26">
        <f t="shared" si="4"/>
        <v>1641688.56</v>
      </c>
      <c r="AA11" s="27"/>
      <c r="AB11" s="36"/>
      <c r="AC11" s="37"/>
      <c r="AD11" s="26">
        <f t="shared" si="5"/>
        <v>0</v>
      </c>
      <c r="AE11" s="27"/>
      <c r="AF11" s="4"/>
      <c r="AG11" s="10"/>
      <c r="AH11" s="26">
        <f t="shared" si="6"/>
        <v>0</v>
      </c>
      <c r="AI11" s="27"/>
      <c r="AJ11" s="20"/>
      <c r="AK11" s="30"/>
      <c r="AL11" s="31">
        <f t="shared" si="7"/>
        <v>0</v>
      </c>
      <c r="AM11" s="27"/>
      <c r="AN11" s="20"/>
      <c r="AO11" s="20"/>
      <c r="AP11" s="25">
        <f t="shared" si="8"/>
        <v>0</v>
      </c>
      <c r="AQ11" s="27"/>
      <c r="AR11" s="20"/>
      <c r="AS11" s="20"/>
      <c r="AT11" s="25">
        <f t="shared" si="9"/>
        <v>0</v>
      </c>
      <c r="AU11" s="2"/>
      <c r="AV11" s="7"/>
      <c r="AW11" s="4"/>
      <c r="AX11" s="32">
        <f t="shared" si="10"/>
        <v>0</v>
      </c>
      <c r="AY11" s="33">
        <f t="shared" si="11"/>
        <v>10750172.119999999</v>
      </c>
      <c r="AZ11" s="33">
        <f t="shared" si="11"/>
        <v>761783.51</v>
      </c>
      <c r="BA11" s="34">
        <f t="shared" si="12"/>
        <v>85673.39</v>
      </c>
      <c r="BB11" s="35">
        <f t="shared" si="13"/>
        <v>9902715.2199999988</v>
      </c>
    </row>
    <row r="12" spans="2:54" ht="15.75" x14ac:dyDescent="0.25">
      <c r="B12" s="6" t="s">
        <v>26</v>
      </c>
      <c r="C12" s="80">
        <v>4186122.69</v>
      </c>
      <c r="D12" s="8"/>
      <c r="E12" s="4">
        <v>55879.21</v>
      </c>
      <c r="F12" s="19">
        <f t="shared" si="0"/>
        <v>4130243.48</v>
      </c>
      <c r="G12" s="80">
        <v>4186122.69</v>
      </c>
      <c r="H12" s="8"/>
      <c r="I12" s="4">
        <v>909429.39</v>
      </c>
      <c r="J12" s="19">
        <f t="shared" si="1"/>
        <v>3276693.3</v>
      </c>
      <c r="K12" s="80">
        <v>4186122.69</v>
      </c>
      <c r="L12" s="8"/>
      <c r="M12" s="4">
        <v>47873.23</v>
      </c>
      <c r="N12" s="21">
        <f t="shared" si="14"/>
        <v>4138249.46</v>
      </c>
      <c r="O12" s="80">
        <v>4186122.69</v>
      </c>
      <c r="P12" s="80"/>
      <c r="Q12" s="80">
        <v>30902.53</v>
      </c>
      <c r="R12" s="22">
        <f t="shared" si="2"/>
        <v>4155220.16</v>
      </c>
      <c r="S12" s="80">
        <v>4186122.69</v>
      </c>
      <c r="T12" s="38">
        <v>0</v>
      </c>
      <c r="U12" s="81">
        <v>334852.05</v>
      </c>
      <c r="V12" s="5">
        <f t="shared" si="3"/>
        <v>3851270.64</v>
      </c>
      <c r="W12" s="80">
        <v>4186122.69</v>
      </c>
      <c r="X12" s="8"/>
      <c r="Y12" s="4">
        <v>280123.07</v>
      </c>
      <c r="Z12" s="26">
        <f t="shared" si="4"/>
        <v>3905999.62</v>
      </c>
      <c r="AA12" s="27"/>
      <c r="AB12" s="38"/>
      <c r="AC12" s="37"/>
      <c r="AD12" s="26">
        <f t="shared" si="5"/>
        <v>0</v>
      </c>
      <c r="AE12" s="27"/>
      <c r="AF12" s="10"/>
      <c r="AG12" s="4"/>
      <c r="AH12" s="26">
        <f t="shared" si="6"/>
        <v>0</v>
      </c>
      <c r="AI12" s="27"/>
      <c r="AJ12" s="20"/>
      <c r="AK12" s="30"/>
      <c r="AL12" s="31">
        <f t="shared" si="7"/>
        <v>0</v>
      </c>
      <c r="AM12" s="27"/>
      <c r="AN12" s="20"/>
      <c r="AO12" s="20"/>
      <c r="AP12" s="25">
        <f t="shared" si="8"/>
        <v>0</v>
      </c>
      <c r="AQ12" s="27"/>
      <c r="AR12" s="20"/>
      <c r="AS12" s="20"/>
      <c r="AT12" s="25">
        <f t="shared" si="9"/>
        <v>0</v>
      </c>
      <c r="AU12" s="2"/>
      <c r="AV12" s="8"/>
      <c r="AW12" s="4"/>
      <c r="AX12" s="32">
        <f t="shared" si="10"/>
        <v>0</v>
      </c>
      <c r="AY12" s="33">
        <f t="shared" si="11"/>
        <v>25116736.140000001</v>
      </c>
      <c r="AZ12" s="33">
        <f t="shared" si="11"/>
        <v>0</v>
      </c>
      <c r="BA12" s="34">
        <f t="shared" si="12"/>
        <v>1603180.27</v>
      </c>
      <c r="BB12" s="35">
        <f t="shared" si="13"/>
        <v>23513555.870000001</v>
      </c>
    </row>
    <row r="13" spans="2:54" ht="15.75" x14ac:dyDescent="0.25">
      <c r="B13" s="1" t="s">
        <v>27</v>
      </c>
      <c r="C13" s="80">
        <v>17671201.48</v>
      </c>
      <c r="D13" s="7"/>
      <c r="E13" s="4">
        <v>105375.41</v>
      </c>
      <c r="F13" s="19">
        <f t="shared" si="0"/>
        <v>17565826.07</v>
      </c>
      <c r="G13" s="80">
        <v>17671201.48</v>
      </c>
      <c r="H13" s="7"/>
      <c r="I13" s="4">
        <v>107627.94</v>
      </c>
      <c r="J13" s="19">
        <f t="shared" si="1"/>
        <v>17563573.539999999</v>
      </c>
      <c r="K13" s="80">
        <v>17671201.48</v>
      </c>
      <c r="L13" s="7">
        <v>4292198.42</v>
      </c>
      <c r="M13" s="4">
        <v>107552.06</v>
      </c>
      <c r="N13" s="21">
        <f t="shared" si="14"/>
        <v>13271451</v>
      </c>
      <c r="O13" s="80">
        <v>17671201.48</v>
      </c>
      <c r="P13" s="80"/>
      <c r="Q13" s="80">
        <v>35234.910000000003</v>
      </c>
      <c r="R13" s="22">
        <f t="shared" si="2"/>
        <v>17635966.57</v>
      </c>
      <c r="S13" s="80">
        <v>17671201.48</v>
      </c>
      <c r="T13" s="82">
        <v>0</v>
      </c>
      <c r="U13" s="81">
        <v>4898.1899999999996</v>
      </c>
      <c r="V13" s="5">
        <f t="shared" si="3"/>
        <v>17666303.289999999</v>
      </c>
      <c r="W13" s="80">
        <v>17671201.48</v>
      </c>
      <c r="X13" s="7"/>
      <c r="Y13" s="4">
        <v>5138.8999999999996</v>
      </c>
      <c r="Z13" s="26">
        <f t="shared" si="4"/>
        <v>17666062.580000002</v>
      </c>
      <c r="AA13" s="27"/>
      <c r="AB13" s="36"/>
      <c r="AC13" s="37"/>
      <c r="AD13" s="26">
        <f t="shared" si="5"/>
        <v>0</v>
      </c>
      <c r="AE13" s="27"/>
      <c r="AF13" s="4"/>
      <c r="AG13" s="4"/>
      <c r="AH13" s="26">
        <f t="shared" si="6"/>
        <v>0</v>
      </c>
      <c r="AI13" s="27"/>
      <c r="AJ13" s="20"/>
      <c r="AK13" s="30"/>
      <c r="AL13" s="31">
        <f t="shared" si="7"/>
        <v>0</v>
      </c>
      <c r="AM13" s="27"/>
      <c r="AN13" s="20"/>
      <c r="AO13" s="20"/>
      <c r="AP13" s="25">
        <f t="shared" si="8"/>
        <v>0</v>
      </c>
      <c r="AQ13" s="27"/>
      <c r="AR13" s="20"/>
      <c r="AS13" s="20"/>
      <c r="AT13" s="25">
        <f t="shared" si="9"/>
        <v>0</v>
      </c>
      <c r="AU13" s="2"/>
      <c r="AV13" s="7"/>
      <c r="AW13" s="4"/>
      <c r="AX13" s="32">
        <f t="shared" si="10"/>
        <v>0</v>
      </c>
      <c r="AY13" s="33">
        <f t="shared" si="11"/>
        <v>106027208.88000001</v>
      </c>
      <c r="AZ13" s="33">
        <f t="shared" si="11"/>
        <v>4292198.42</v>
      </c>
      <c r="BA13" s="34">
        <f t="shared" si="12"/>
        <v>260452</v>
      </c>
      <c r="BB13" s="35">
        <f t="shared" si="13"/>
        <v>101474558.46000001</v>
      </c>
    </row>
    <row r="14" spans="2:54" ht="15.75" x14ac:dyDescent="0.25">
      <c r="B14" s="6" t="s">
        <v>28</v>
      </c>
      <c r="C14" s="80">
        <v>5484102.5700000003</v>
      </c>
      <c r="D14" s="7">
        <v>61041.2</v>
      </c>
      <c r="E14" s="4">
        <v>92493.33</v>
      </c>
      <c r="F14" s="19">
        <f t="shared" si="0"/>
        <v>5330568.04</v>
      </c>
      <c r="G14" s="80">
        <v>5484102.5700000003</v>
      </c>
      <c r="H14" s="7">
        <v>61559.32</v>
      </c>
      <c r="I14" s="4">
        <v>257465.87</v>
      </c>
      <c r="J14" s="19">
        <f t="shared" si="1"/>
        <v>5165077.38</v>
      </c>
      <c r="K14" s="80">
        <v>5484102.5700000003</v>
      </c>
      <c r="L14" s="7">
        <v>62003.06</v>
      </c>
      <c r="M14" s="4">
        <v>258703.81</v>
      </c>
      <c r="N14" s="21">
        <f t="shared" si="14"/>
        <v>5163395.7000000011</v>
      </c>
      <c r="O14" s="80">
        <v>5484102.5700000003</v>
      </c>
      <c r="P14" s="80">
        <v>62542.5</v>
      </c>
      <c r="Q14" s="80">
        <v>199155.68</v>
      </c>
      <c r="R14" s="22">
        <f t="shared" si="2"/>
        <v>5222404.3900000006</v>
      </c>
      <c r="S14" s="80">
        <v>5484102.5700000003</v>
      </c>
      <c r="T14" s="83">
        <v>80303.539999999994</v>
      </c>
      <c r="U14" s="81">
        <v>178311.55</v>
      </c>
      <c r="V14" s="5">
        <f t="shared" si="3"/>
        <v>5225487.4800000004</v>
      </c>
      <c r="W14" s="80">
        <v>5484102.5700000003</v>
      </c>
      <c r="X14" s="7">
        <v>63505.4</v>
      </c>
      <c r="Y14" s="4">
        <v>207481.15</v>
      </c>
      <c r="Z14" s="26">
        <f t="shared" si="4"/>
        <v>5213116.0199999996</v>
      </c>
      <c r="AA14" s="27"/>
      <c r="AB14" s="36"/>
      <c r="AC14" s="37"/>
      <c r="AD14" s="26">
        <f t="shared" si="5"/>
        <v>0</v>
      </c>
      <c r="AE14" s="27"/>
      <c r="AF14" s="4"/>
      <c r="AG14" s="4"/>
      <c r="AH14" s="26">
        <f t="shared" si="6"/>
        <v>0</v>
      </c>
      <c r="AI14" s="27"/>
      <c r="AJ14" s="20"/>
      <c r="AK14" s="30"/>
      <c r="AL14" s="31">
        <f t="shared" si="7"/>
        <v>0</v>
      </c>
      <c r="AM14" s="27"/>
      <c r="AN14" s="20"/>
      <c r="AO14" s="20"/>
      <c r="AP14" s="25">
        <f t="shared" si="8"/>
        <v>0</v>
      </c>
      <c r="AQ14" s="27"/>
      <c r="AR14" s="20"/>
      <c r="AS14" s="20"/>
      <c r="AT14" s="25">
        <f t="shared" si="9"/>
        <v>0</v>
      </c>
      <c r="AU14" s="2"/>
      <c r="AV14" s="7"/>
      <c r="AW14" s="4"/>
      <c r="AX14" s="32">
        <f t="shared" si="10"/>
        <v>0</v>
      </c>
      <c r="AY14" s="33">
        <f t="shared" si="11"/>
        <v>32904615.420000002</v>
      </c>
      <c r="AZ14" s="33">
        <f t="shared" si="11"/>
        <v>390955.02</v>
      </c>
      <c r="BA14" s="34">
        <f t="shared" si="12"/>
        <v>1101118.0599999998</v>
      </c>
      <c r="BB14" s="35">
        <f t="shared" si="13"/>
        <v>31412542.340000004</v>
      </c>
    </row>
    <row r="15" spans="2:54" ht="15.75" x14ac:dyDescent="0.25">
      <c r="B15" s="6" t="s">
        <v>29</v>
      </c>
      <c r="C15" s="80">
        <v>8839633.1799999997</v>
      </c>
      <c r="D15" s="8">
        <v>4169478.62</v>
      </c>
      <c r="E15" s="10">
        <v>54382.05</v>
      </c>
      <c r="F15" s="19">
        <f t="shared" si="0"/>
        <v>4615772.51</v>
      </c>
      <c r="G15" s="80">
        <v>8839633.1799999997</v>
      </c>
      <c r="H15" s="8">
        <v>4214871.05</v>
      </c>
      <c r="I15" s="10">
        <v>61658.59</v>
      </c>
      <c r="J15" s="19">
        <f t="shared" si="1"/>
        <v>4563103.54</v>
      </c>
      <c r="K15" s="80">
        <v>8839633.1799999997</v>
      </c>
      <c r="L15" s="8"/>
      <c r="M15" s="10">
        <v>106524.9</v>
      </c>
      <c r="N15" s="21">
        <f t="shared" si="14"/>
        <v>8733108.2799999993</v>
      </c>
      <c r="O15" s="80">
        <v>8839633.1799999997</v>
      </c>
      <c r="P15" s="80"/>
      <c r="Q15" s="80">
        <v>74185.039999999994</v>
      </c>
      <c r="R15" s="22">
        <f t="shared" si="2"/>
        <v>8765448.1400000006</v>
      </c>
      <c r="S15" s="80">
        <v>8839633.1799999997</v>
      </c>
      <c r="T15" s="38">
        <v>0</v>
      </c>
      <c r="U15" s="81">
        <v>62919.61</v>
      </c>
      <c r="V15" s="5">
        <f t="shared" si="3"/>
        <v>8776713.5700000003</v>
      </c>
      <c r="W15" s="80">
        <v>8839633.1799999997</v>
      </c>
      <c r="X15" s="8"/>
      <c r="Y15" s="10">
        <v>98624.2</v>
      </c>
      <c r="Z15" s="26">
        <f t="shared" si="4"/>
        <v>8741008.9800000004</v>
      </c>
      <c r="AA15" s="27"/>
      <c r="AB15" s="38"/>
      <c r="AC15" s="39"/>
      <c r="AD15" s="26">
        <f t="shared" si="5"/>
        <v>0</v>
      </c>
      <c r="AE15" s="27"/>
      <c r="AF15" s="10"/>
      <c r="AG15" s="4"/>
      <c r="AH15" s="26">
        <f t="shared" si="6"/>
        <v>0</v>
      </c>
      <c r="AI15" s="27"/>
      <c r="AJ15" s="20"/>
      <c r="AK15" s="30"/>
      <c r="AL15" s="31">
        <f t="shared" si="7"/>
        <v>0</v>
      </c>
      <c r="AM15" s="27"/>
      <c r="AN15" s="20"/>
      <c r="AO15" s="20"/>
      <c r="AP15" s="25">
        <f t="shared" si="8"/>
        <v>0</v>
      </c>
      <c r="AQ15" s="27"/>
      <c r="AR15" s="20"/>
      <c r="AS15" s="20"/>
      <c r="AT15" s="25">
        <f t="shared" si="9"/>
        <v>0</v>
      </c>
      <c r="AU15" s="2"/>
      <c r="AV15" s="8"/>
      <c r="AW15" s="10"/>
      <c r="AX15" s="32">
        <f t="shared" si="10"/>
        <v>0</v>
      </c>
      <c r="AY15" s="33">
        <f t="shared" si="11"/>
        <v>53037799.079999998</v>
      </c>
      <c r="AZ15" s="33">
        <f t="shared" si="11"/>
        <v>8384349.6699999999</v>
      </c>
      <c r="BA15" s="34">
        <f t="shared" si="12"/>
        <v>403912.33999999997</v>
      </c>
      <c r="BB15" s="35">
        <f t="shared" si="13"/>
        <v>44249537.069999993</v>
      </c>
    </row>
    <row r="16" spans="2:54" ht="15.75" x14ac:dyDescent="0.25">
      <c r="B16" s="1" t="s">
        <v>30</v>
      </c>
      <c r="C16" s="80">
        <v>3041634.59</v>
      </c>
      <c r="D16" s="7"/>
      <c r="E16" s="4">
        <v>45112.23</v>
      </c>
      <c r="F16" s="19">
        <f t="shared" si="0"/>
        <v>2996522.36</v>
      </c>
      <c r="G16" s="80">
        <v>3041634.59</v>
      </c>
      <c r="H16" s="7"/>
      <c r="I16" s="4">
        <v>96550.87</v>
      </c>
      <c r="J16" s="19">
        <f t="shared" si="1"/>
        <v>2945083.7199999997</v>
      </c>
      <c r="K16" s="80">
        <v>3041634.59</v>
      </c>
      <c r="L16" s="7"/>
      <c r="M16" s="4">
        <v>35843.51</v>
      </c>
      <c r="N16" s="21">
        <f t="shared" si="14"/>
        <v>3005791.08</v>
      </c>
      <c r="O16" s="80">
        <v>3041634.59</v>
      </c>
      <c r="P16" s="80"/>
      <c r="Q16" s="80">
        <v>32513.06</v>
      </c>
      <c r="R16" s="22">
        <f t="shared" si="2"/>
        <v>3009121.53</v>
      </c>
      <c r="S16" s="80">
        <v>3041634.59</v>
      </c>
      <c r="T16" s="82">
        <v>0</v>
      </c>
      <c r="U16" s="81">
        <v>211885.18</v>
      </c>
      <c r="V16" s="5">
        <f t="shared" si="3"/>
        <v>2829749.4099999997</v>
      </c>
      <c r="W16" s="80">
        <v>3041634.59</v>
      </c>
      <c r="X16" s="7"/>
      <c r="Y16" s="4">
        <v>47986.81</v>
      </c>
      <c r="Z16" s="26">
        <f t="shared" si="4"/>
        <v>2993647.78</v>
      </c>
      <c r="AA16" s="27"/>
      <c r="AB16" s="36"/>
      <c r="AC16" s="39"/>
      <c r="AD16" s="26">
        <f t="shared" si="5"/>
        <v>0</v>
      </c>
      <c r="AE16" s="27"/>
      <c r="AF16" s="4"/>
      <c r="AG16" s="10"/>
      <c r="AH16" s="26">
        <f t="shared" si="6"/>
        <v>0</v>
      </c>
      <c r="AI16" s="27"/>
      <c r="AJ16" s="20"/>
      <c r="AK16" s="30"/>
      <c r="AL16" s="31">
        <f t="shared" si="7"/>
        <v>0</v>
      </c>
      <c r="AM16" s="27"/>
      <c r="AN16" s="20"/>
      <c r="AO16" s="20"/>
      <c r="AP16" s="25">
        <f t="shared" si="8"/>
        <v>0</v>
      </c>
      <c r="AQ16" s="27"/>
      <c r="AR16" s="20"/>
      <c r="AS16" s="20"/>
      <c r="AT16" s="25">
        <f t="shared" si="9"/>
        <v>0</v>
      </c>
      <c r="AU16" s="2"/>
      <c r="AV16" s="7"/>
      <c r="AW16" s="4"/>
      <c r="AX16" s="32">
        <f t="shared" si="10"/>
        <v>0</v>
      </c>
      <c r="AY16" s="33">
        <f t="shared" si="11"/>
        <v>18249807.539999999</v>
      </c>
      <c r="AZ16" s="33">
        <f t="shared" si="11"/>
        <v>0</v>
      </c>
      <c r="BA16" s="34">
        <f t="shared" si="12"/>
        <v>424779.43</v>
      </c>
      <c r="BB16" s="35">
        <f t="shared" si="13"/>
        <v>17825028.109999999</v>
      </c>
    </row>
    <row r="17" spans="2:54" ht="15.75" x14ac:dyDescent="0.25">
      <c r="B17" s="6" t="s">
        <v>31</v>
      </c>
      <c r="C17" s="80">
        <v>4549807.71</v>
      </c>
      <c r="D17" s="8"/>
      <c r="E17" s="4">
        <v>23427.96</v>
      </c>
      <c r="F17" s="19">
        <f t="shared" si="0"/>
        <v>4526379.75</v>
      </c>
      <c r="G17" s="80">
        <v>4549807.71</v>
      </c>
      <c r="H17" s="8"/>
      <c r="I17" s="4">
        <v>39432.07</v>
      </c>
      <c r="J17" s="19">
        <f t="shared" si="1"/>
        <v>4510375.6399999997</v>
      </c>
      <c r="K17" s="80">
        <v>4549807.71</v>
      </c>
      <c r="L17" s="8"/>
      <c r="M17" s="4">
        <v>1547871.37</v>
      </c>
      <c r="N17" s="21">
        <f t="shared" si="14"/>
        <v>3001936.34</v>
      </c>
      <c r="O17" s="80">
        <v>4549807.71</v>
      </c>
      <c r="P17" s="80"/>
      <c r="Q17" s="80">
        <v>50727.71</v>
      </c>
      <c r="R17" s="22">
        <f t="shared" si="2"/>
        <v>4499080</v>
      </c>
      <c r="S17" s="80">
        <v>4549807.71</v>
      </c>
      <c r="T17" s="38">
        <v>0</v>
      </c>
      <c r="U17" s="81">
        <v>57843.03</v>
      </c>
      <c r="V17" s="5">
        <f t="shared" si="3"/>
        <v>4491964.68</v>
      </c>
      <c r="W17" s="80">
        <v>4549807.71</v>
      </c>
      <c r="X17" s="8"/>
      <c r="Y17" s="4">
        <v>160958.78</v>
      </c>
      <c r="Z17" s="26">
        <f t="shared" si="4"/>
        <v>4388848.93</v>
      </c>
      <c r="AA17" s="27"/>
      <c r="AB17" s="38"/>
      <c r="AC17" s="37"/>
      <c r="AD17" s="26">
        <f t="shared" si="5"/>
        <v>0</v>
      </c>
      <c r="AE17" s="27"/>
      <c r="AF17" s="10"/>
      <c r="AG17" s="4"/>
      <c r="AH17" s="26">
        <f t="shared" si="6"/>
        <v>0</v>
      </c>
      <c r="AI17" s="27"/>
      <c r="AJ17" s="20"/>
      <c r="AK17" s="30"/>
      <c r="AL17" s="31">
        <f t="shared" si="7"/>
        <v>0</v>
      </c>
      <c r="AM17" s="27"/>
      <c r="AN17" s="20"/>
      <c r="AO17" s="20"/>
      <c r="AP17" s="25">
        <f t="shared" si="8"/>
        <v>0</v>
      </c>
      <c r="AQ17" s="27"/>
      <c r="AR17" s="20"/>
      <c r="AS17" s="20"/>
      <c r="AT17" s="25">
        <f t="shared" si="9"/>
        <v>0</v>
      </c>
      <c r="AU17" s="2"/>
      <c r="AV17" s="8"/>
      <c r="AW17" s="4"/>
      <c r="AX17" s="32">
        <f t="shared" si="10"/>
        <v>0</v>
      </c>
      <c r="AY17" s="33">
        <f t="shared" si="11"/>
        <v>27298846.260000002</v>
      </c>
      <c r="AZ17" s="33">
        <f t="shared" si="11"/>
        <v>0</v>
      </c>
      <c r="BA17" s="34">
        <f t="shared" si="12"/>
        <v>1856832.9600000002</v>
      </c>
      <c r="BB17" s="35">
        <f t="shared" si="13"/>
        <v>25442013.300000001</v>
      </c>
    </row>
    <row r="18" spans="2:54" ht="15.75" x14ac:dyDescent="0.25">
      <c r="B18" s="6" t="s">
        <v>32</v>
      </c>
      <c r="C18" s="80">
        <v>7680836.0499999998</v>
      </c>
      <c r="D18" s="8"/>
      <c r="E18" s="4"/>
      <c r="F18" s="19">
        <f t="shared" si="0"/>
        <v>7680836.0499999998</v>
      </c>
      <c r="G18" s="80">
        <v>7680836.0499999998</v>
      </c>
      <c r="H18" s="8"/>
      <c r="I18" s="4">
        <v>10062.370000000001</v>
      </c>
      <c r="J18" s="19">
        <f t="shared" si="1"/>
        <v>7670773.6799999997</v>
      </c>
      <c r="K18" s="80">
        <v>7680836.0499999998</v>
      </c>
      <c r="L18" s="8"/>
      <c r="M18" s="4">
        <v>10162.99</v>
      </c>
      <c r="N18" s="21">
        <f t="shared" si="14"/>
        <v>7670673.0599999996</v>
      </c>
      <c r="O18" s="80">
        <v>7680836.0499999998</v>
      </c>
      <c r="P18" s="80"/>
      <c r="Q18" s="80">
        <v>10284.959999999999</v>
      </c>
      <c r="R18" s="22">
        <f t="shared" si="2"/>
        <v>7670551.0899999999</v>
      </c>
      <c r="S18" s="80">
        <v>7680836.0499999998</v>
      </c>
      <c r="T18" s="38">
        <v>0</v>
      </c>
      <c r="U18" s="81">
        <v>16109.34</v>
      </c>
      <c r="V18" s="5">
        <f t="shared" si="3"/>
        <v>7664726.71</v>
      </c>
      <c r="W18" s="80">
        <v>7680836.0499999998</v>
      </c>
      <c r="X18" s="8"/>
      <c r="Y18" s="4">
        <v>16274.5</v>
      </c>
      <c r="Z18" s="26">
        <f t="shared" si="4"/>
        <v>7664561.5499999998</v>
      </c>
      <c r="AA18" s="27"/>
      <c r="AB18" s="38"/>
      <c r="AC18" s="37"/>
      <c r="AD18" s="26">
        <f t="shared" si="5"/>
        <v>0</v>
      </c>
      <c r="AE18" s="27"/>
      <c r="AF18" s="10"/>
      <c r="AG18" s="10"/>
      <c r="AH18" s="26">
        <f t="shared" si="6"/>
        <v>0</v>
      </c>
      <c r="AI18" s="27"/>
      <c r="AJ18" s="20"/>
      <c r="AK18" s="30"/>
      <c r="AL18" s="31">
        <f t="shared" si="7"/>
        <v>0</v>
      </c>
      <c r="AM18" s="27"/>
      <c r="AN18" s="20"/>
      <c r="AO18" s="20"/>
      <c r="AP18" s="25">
        <f t="shared" si="8"/>
        <v>0</v>
      </c>
      <c r="AQ18" s="27"/>
      <c r="AR18" s="20"/>
      <c r="AS18" s="20"/>
      <c r="AT18" s="25">
        <f t="shared" si="9"/>
        <v>0</v>
      </c>
      <c r="AU18" s="2"/>
      <c r="AV18" s="8"/>
      <c r="AW18" s="4"/>
      <c r="AX18" s="32">
        <f t="shared" si="10"/>
        <v>0</v>
      </c>
      <c r="AY18" s="33">
        <f t="shared" si="11"/>
        <v>46085016.299999997</v>
      </c>
      <c r="AZ18" s="33">
        <f t="shared" si="11"/>
        <v>0</v>
      </c>
      <c r="BA18" s="34">
        <f t="shared" si="12"/>
        <v>62894.16</v>
      </c>
      <c r="BB18" s="35">
        <f t="shared" si="13"/>
        <v>46022122.140000001</v>
      </c>
    </row>
    <row r="19" spans="2:54" ht="15.75" x14ac:dyDescent="0.25">
      <c r="B19" s="6" t="s">
        <v>33</v>
      </c>
      <c r="C19" s="80">
        <v>3174398.49</v>
      </c>
      <c r="D19" s="7">
        <v>371605.42</v>
      </c>
      <c r="E19" s="4">
        <v>171545.49</v>
      </c>
      <c r="F19" s="19">
        <f t="shared" si="0"/>
        <v>2631247.58</v>
      </c>
      <c r="G19" s="80">
        <v>3174398.49</v>
      </c>
      <c r="H19" s="7">
        <v>399232.81</v>
      </c>
      <c r="I19" s="4">
        <v>280592.15999999997</v>
      </c>
      <c r="J19" s="19">
        <f t="shared" si="1"/>
        <v>2494573.52</v>
      </c>
      <c r="K19" s="80">
        <v>3174398.49</v>
      </c>
      <c r="L19" s="7">
        <v>576154.56000000006</v>
      </c>
      <c r="M19" s="4">
        <v>267495.8</v>
      </c>
      <c r="N19" s="21">
        <f t="shared" si="14"/>
        <v>2330748.1300000004</v>
      </c>
      <c r="O19" s="80">
        <v>3174398.49</v>
      </c>
      <c r="P19" s="80">
        <v>589803.23</v>
      </c>
      <c r="Q19" s="80">
        <v>240781.83</v>
      </c>
      <c r="R19" s="22">
        <f t="shared" si="2"/>
        <v>2343813.4300000002</v>
      </c>
      <c r="S19" s="80">
        <v>3174398.49</v>
      </c>
      <c r="T19" s="36">
        <v>706960.55</v>
      </c>
      <c r="U19" s="81">
        <v>922143.15</v>
      </c>
      <c r="V19" s="5">
        <f t="shared" si="3"/>
        <v>1545294.7900000005</v>
      </c>
      <c r="W19" s="80">
        <v>3174398.49</v>
      </c>
      <c r="X19" s="7">
        <v>650996.94999999995</v>
      </c>
      <c r="Y19" s="4">
        <v>184487.43</v>
      </c>
      <c r="Z19" s="26">
        <f t="shared" si="4"/>
        <v>2338914.11</v>
      </c>
      <c r="AA19" s="27"/>
      <c r="AB19" s="36"/>
      <c r="AC19" s="37"/>
      <c r="AD19" s="26">
        <f t="shared" si="5"/>
        <v>0</v>
      </c>
      <c r="AE19" s="27"/>
      <c r="AF19" s="4"/>
      <c r="AG19" s="4"/>
      <c r="AH19" s="26">
        <f t="shared" si="6"/>
        <v>0</v>
      </c>
      <c r="AI19" s="27"/>
      <c r="AJ19" s="20"/>
      <c r="AK19" s="30"/>
      <c r="AL19" s="31">
        <f t="shared" si="7"/>
        <v>0</v>
      </c>
      <c r="AM19" s="27"/>
      <c r="AN19" s="20"/>
      <c r="AO19" s="20"/>
      <c r="AP19" s="25">
        <f t="shared" si="8"/>
        <v>0</v>
      </c>
      <c r="AQ19" s="27"/>
      <c r="AR19" s="20"/>
      <c r="AS19" s="20"/>
      <c r="AT19" s="25">
        <f t="shared" si="9"/>
        <v>0</v>
      </c>
      <c r="AU19" s="2"/>
      <c r="AV19" s="7"/>
      <c r="AW19" s="4"/>
      <c r="AX19" s="32">
        <f t="shared" si="10"/>
        <v>0</v>
      </c>
      <c r="AY19" s="33">
        <f t="shared" si="11"/>
        <v>19046390.940000001</v>
      </c>
      <c r="AZ19" s="33">
        <f t="shared" si="11"/>
        <v>3294753.5200000005</v>
      </c>
      <c r="BA19" s="34">
        <f t="shared" si="12"/>
        <v>1895500.3699999999</v>
      </c>
      <c r="BB19" s="35">
        <f t="shared" si="13"/>
        <v>13856137.050000003</v>
      </c>
    </row>
    <row r="20" spans="2:54" ht="15.75" x14ac:dyDescent="0.25">
      <c r="B20" s="6" t="s">
        <v>34</v>
      </c>
      <c r="C20" s="80">
        <v>4411643.07</v>
      </c>
      <c r="D20" s="7">
        <v>65621.56</v>
      </c>
      <c r="E20" s="4">
        <v>4751.6499999999996</v>
      </c>
      <c r="F20" s="19">
        <f t="shared" si="0"/>
        <v>4341269.8600000003</v>
      </c>
      <c r="G20" s="80">
        <v>4411643.07</v>
      </c>
      <c r="H20" s="7">
        <v>66276.13</v>
      </c>
      <c r="I20" s="4">
        <v>3998.66</v>
      </c>
      <c r="J20" s="19">
        <f t="shared" si="1"/>
        <v>4341368.28</v>
      </c>
      <c r="K20" s="80">
        <v>4411643.07</v>
      </c>
      <c r="L20" s="7">
        <v>66836.73</v>
      </c>
      <c r="M20" s="4">
        <v>4036.31</v>
      </c>
      <c r="N20" s="21">
        <f t="shared" si="14"/>
        <v>4340770.03</v>
      </c>
      <c r="O20" s="80">
        <v>4411643.07</v>
      </c>
      <c r="P20" s="80">
        <v>67518.22</v>
      </c>
      <c r="Q20" s="80">
        <v>2572.6</v>
      </c>
      <c r="R20" s="22">
        <f t="shared" si="2"/>
        <v>4341552.2500000009</v>
      </c>
      <c r="S20" s="80">
        <v>4411643.07</v>
      </c>
      <c r="T20" s="36">
        <v>68131.12</v>
      </c>
      <c r="U20" s="81">
        <v>11919.15</v>
      </c>
      <c r="V20" s="5">
        <f t="shared" si="3"/>
        <v>4331592.8</v>
      </c>
      <c r="W20" s="80">
        <v>4411643.07</v>
      </c>
      <c r="X20" s="7">
        <v>68734.679999999993</v>
      </c>
      <c r="Y20" s="4">
        <v>6609.43</v>
      </c>
      <c r="Z20" s="26">
        <f t="shared" si="4"/>
        <v>4336298.9600000009</v>
      </c>
      <c r="AA20" s="27"/>
      <c r="AB20" s="36"/>
      <c r="AC20" s="37"/>
      <c r="AD20" s="26">
        <f t="shared" si="5"/>
        <v>0</v>
      </c>
      <c r="AE20" s="27"/>
      <c r="AF20" s="4"/>
      <c r="AG20" s="4"/>
      <c r="AH20" s="26">
        <f t="shared" si="6"/>
        <v>0</v>
      </c>
      <c r="AI20" s="27"/>
      <c r="AJ20" s="20"/>
      <c r="AK20" s="30"/>
      <c r="AL20" s="31">
        <f t="shared" si="7"/>
        <v>0</v>
      </c>
      <c r="AM20" s="27"/>
      <c r="AN20" s="20"/>
      <c r="AO20" s="20"/>
      <c r="AP20" s="25">
        <f t="shared" si="8"/>
        <v>0</v>
      </c>
      <c r="AQ20" s="27"/>
      <c r="AR20" s="20"/>
      <c r="AS20" s="20"/>
      <c r="AT20" s="25">
        <f t="shared" si="9"/>
        <v>0</v>
      </c>
      <c r="AU20" s="2"/>
      <c r="AV20" s="7"/>
      <c r="AW20" s="4"/>
      <c r="AX20" s="32">
        <f t="shared" si="10"/>
        <v>0</v>
      </c>
      <c r="AY20" s="33">
        <f t="shared" si="11"/>
        <v>26469858.420000002</v>
      </c>
      <c r="AZ20" s="33">
        <f t="shared" si="11"/>
        <v>403118.44</v>
      </c>
      <c r="BA20" s="34">
        <f t="shared" si="12"/>
        <v>29136.15</v>
      </c>
      <c r="BB20" s="35">
        <f t="shared" si="13"/>
        <v>26037603.830000002</v>
      </c>
    </row>
    <row r="21" spans="2:54" ht="15.75" x14ac:dyDescent="0.25">
      <c r="B21" s="6" t="s">
        <v>35</v>
      </c>
      <c r="C21" s="80">
        <v>13272759.83</v>
      </c>
      <c r="D21" s="7">
        <v>329045.11</v>
      </c>
      <c r="E21" s="4">
        <v>65341.26</v>
      </c>
      <c r="F21" s="19">
        <f t="shared" si="0"/>
        <v>12878373.460000001</v>
      </c>
      <c r="G21" s="80">
        <v>13272759.83</v>
      </c>
      <c r="H21" s="7">
        <v>331384.33</v>
      </c>
      <c r="I21" s="4">
        <v>82910.490000000005</v>
      </c>
      <c r="J21" s="19">
        <f t="shared" si="1"/>
        <v>12858465.01</v>
      </c>
      <c r="K21" s="80">
        <v>13272759.83</v>
      </c>
      <c r="L21" s="7">
        <v>333387.71000000002</v>
      </c>
      <c r="M21" s="4">
        <v>12923.89</v>
      </c>
      <c r="N21" s="21">
        <f t="shared" si="14"/>
        <v>12926448.229999999</v>
      </c>
      <c r="O21" s="80">
        <v>13272759.83</v>
      </c>
      <c r="P21" s="80">
        <v>335823.18</v>
      </c>
      <c r="Q21" s="80"/>
      <c r="R21" s="22">
        <f t="shared" si="2"/>
        <v>12936936.65</v>
      </c>
      <c r="S21" s="80">
        <v>13272759.83</v>
      </c>
      <c r="T21" s="36">
        <v>338013.51</v>
      </c>
      <c r="U21" s="81">
        <v>7604.46</v>
      </c>
      <c r="V21" s="5">
        <f t="shared" si="3"/>
        <v>12927141.859999999</v>
      </c>
      <c r="W21" s="80">
        <v>13272759.83</v>
      </c>
      <c r="X21" s="7">
        <v>340170.44</v>
      </c>
      <c r="Y21" s="4">
        <v>7680.51</v>
      </c>
      <c r="Z21" s="26">
        <f t="shared" si="4"/>
        <v>12924908.880000001</v>
      </c>
      <c r="AA21" s="27"/>
      <c r="AB21" s="36"/>
      <c r="AC21" s="37"/>
      <c r="AD21" s="26">
        <f t="shared" si="5"/>
        <v>0</v>
      </c>
      <c r="AE21" s="27"/>
      <c r="AF21" s="4"/>
      <c r="AG21" s="4"/>
      <c r="AH21" s="26">
        <f t="shared" si="6"/>
        <v>0</v>
      </c>
      <c r="AI21" s="27"/>
      <c r="AJ21" s="20"/>
      <c r="AK21" s="30"/>
      <c r="AL21" s="31">
        <f t="shared" si="7"/>
        <v>0</v>
      </c>
      <c r="AM21" s="27"/>
      <c r="AN21" s="20"/>
      <c r="AO21" s="20"/>
      <c r="AP21" s="25">
        <f t="shared" si="8"/>
        <v>0</v>
      </c>
      <c r="AQ21" s="27"/>
      <c r="AR21" s="20"/>
      <c r="AS21" s="20"/>
      <c r="AT21" s="25">
        <f t="shared" si="9"/>
        <v>0</v>
      </c>
      <c r="AU21" s="2"/>
      <c r="AV21" s="7"/>
      <c r="AW21" s="4"/>
      <c r="AX21" s="32">
        <f t="shared" si="10"/>
        <v>0</v>
      </c>
      <c r="AY21" s="33">
        <f t="shared" si="11"/>
        <v>79636558.980000004</v>
      </c>
      <c r="AZ21" s="33">
        <f t="shared" si="11"/>
        <v>2007824.2799999998</v>
      </c>
      <c r="BA21" s="34">
        <f t="shared" si="12"/>
        <v>111119.35</v>
      </c>
      <c r="BB21" s="35">
        <f t="shared" si="13"/>
        <v>77517615.350000009</v>
      </c>
    </row>
    <row r="22" spans="2:54" ht="15.75" x14ac:dyDescent="0.25">
      <c r="B22" s="6" t="s">
        <v>36</v>
      </c>
      <c r="C22" s="80">
        <v>1141227.31</v>
      </c>
      <c r="D22" s="8">
        <v>37824.86</v>
      </c>
      <c r="E22" s="4">
        <v>222428.25</v>
      </c>
      <c r="F22" s="19">
        <f t="shared" si="0"/>
        <v>880974.2</v>
      </c>
      <c r="G22" s="80">
        <v>1141227.31</v>
      </c>
      <c r="H22" s="8">
        <v>51284.25</v>
      </c>
      <c r="I22" s="4">
        <v>20061.59</v>
      </c>
      <c r="J22" s="19">
        <f t="shared" si="1"/>
        <v>1069881.47</v>
      </c>
      <c r="K22" s="80">
        <v>1141227.31</v>
      </c>
      <c r="L22" s="8">
        <v>51758.720000000001</v>
      </c>
      <c r="M22" s="4">
        <v>143522.68</v>
      </c>
      <c r="N22" s="21">
        <f t="shared" si="14"/>
        <v>945945.91000000015</v>
      </c>
      <c r="O22" s="80">
        <v>1141227.31</v>
      </c>
      <c r="P22" s="80">
        <v>52335.08</v>
      </c>
      <c r="Q22" s="80">
        <v>19342.02</v>
      </c>
      <c r="R22" s="22">
        <f t="shared" si="2"/>
        <v>1069550.21</v>
      </c>
      <c r="S22" s="80">
        <v>1141227.31</v>
      </c>
      <c r="T22" s="36">
        <v>52853.4</v>
      </c>
      <c r="U22" s="81">
        <v>19543.21</v>
      </c>
      <c r="V22" s="5">
        <f t="shared" si="3"/>
        <v>1068830.7000000002</v>
      </c>
      <c r="W22" s="80">
        <v>1141227.31</v>
      </c>
      <c r="X22" s="8">
        <v>53363.83</v>
      </c>
      <c r="Y22" s="4">
        <v>19741.34</v>
      </c>
      <c r="Z22" s="26">
        <f t="shared" si="4"/>
        <v>1068122.1399999999</v>
      </c>
      <c r="AA22" s="27"/>
      <c r="AB22" s="38"/>
      <c r="AC22" s="37"/>
      <c r="AD22" s="26">
        <f t="shared" si="5"/>
        <v>0</v>
      </c>
      <c r="AE22" s="27"/>
      <c r="AF22" s="10"/>
      <c r="AG22" s="4"/>
      <c r="AH22" s="26">
        <f t="shared" si="6"/>
        <v>0</v>
      </c>
      <c r="AI22" s="27"/>
      <c r="AJ22" s="20"/>
      <c r="AK22" s="30"/>
      <c r="AL22" s="31">
        <f t="shared" si="7"/>
        <v>0</v>
      </c>
      <c r="AM22" s="27"/>
      <c r="AN22" s="20"/>
      <c r="AO22" s="20"/>
      <c r="AP22" s="25">
        <f t="shared" si="8"/>
        <v>0</v>
      </c>
      <c r="AQ22" s="27"/>
      <c r="AR22" s="20"/>
      <c r="AS22" s="20"/>
      <c r="AT22" s="25">
        <f t="shared" si="9"/>
        <v>0</v>
      </c>
      <c r="AU22" s="2"/>
      <c r="AV22" s="8"/>
      <c r="AW22" s="4"/>
      <c r="AX22" s="32">
        <f t="shared" si="10"/>
        <v>0</v>
      </c>
      <c r="AY22" s="33">
        <f t="shared" si="11"/>
        <v>6847363.8600000013</v>
      </c>
      <c r="AZ22" s="33">
        <f t="shared" si="11"/>
        <v>299420.14</v>
      </c>
      <c r="BA22" s="34">
        <f t="shared" si="12"/>
        <v>222210.83999999997</v>
      </c>
      <c r="BB22" s="35">
        <f t="shared" si="13"/>
        <v>6325732.8800000018</v>
      </c>
    </row>
    <row r="23" spans="2:54" ht="15.75" x14ac:dyDescent="0.25">
      <c r="B23" s="6" t="s">
        <v>37</v>
      </c>
      <c r="C23" s="80">
        <v>1141310.8400000001</v>
      </c>
      <c r="D23" s="8"/>
      <c r="E23" s="4">
        <v>13764.06</v>
      </c>
      <c r="F23" s="19">
        <f t="shared" si="0"/>
        <v>1127546.78</v>
      </c>
      <c r="G23" s="80">
        <v>1141310.8400000001</v>
      </c>
      <c r="H23" s="8"/>
      <c r="I23" s="4">
        <v>12389.56</v>
      </c>
      <c r="J23" s="19">
        <f t="shared" si="1"/>
        <v>1128921.28</v>
      </c>
      <c r="K23" s="80">
        <v>1141310.8400000001</v>
      </c>
      <c r="L23" s="8"/>
      <c r="M23" s="4">
        <v>12506.41</v>
      </c>
      <c r="N23" s="21">
        <f t="shared" si="14"/>
        <v>1128804.4300000002</v>
      </c>
      <c r="O23" s="80">
        <v>1141310.8400000001</v>
      </c>
      <c r="P23" s="80">
        <v>25743</v>
      </c>
      <c r="Q23" s="80">
        <v>1100.9000000000001</v>
      </c>
      <c r="R23" s="22">
        <f t="shared" si="2"/>
        <v>1114466.9400000002</v>
      </c>
      <c r="S23" s="80">
        <v>1141310.8400000001</v>
      </c>
      <c r="T23" s="36">
        <v>1683.41</v>
      </c>
      <c r="U23" s="81">
        <v>110576.78</v>
      </c>
      <c r="V23" s="5">
        <f t="shared" si="3"/>
        <v>1029050.6500000001</v>
      </c>
      <c r="W23" s="80">
        <v>1141310.8400000001</v>
      </c>
      <c r="X23" s="8">
        <v>1701.3</v>
      </c>
      <c r="Y23" s="4">
        <v>23235.64</v>
      </c>
      <c r="Z23" s="26">
        <f t="shared" si="4"/>
        <v>1116373.9000000001</v>
      </c>
      <c r="AA23" s="27"/>
      <c r="AB23" s="38"/>
      <c r="AC23" s="37"/>
      <c r="AD23" s="26">
        <f t="shared" si="5"/>
        <v>0</v>
      </c>
      <c r="AE23" s="27"/>
      <c r="AF23" s="10"/>
      <c r="AG23" s="4"/>
      <c r="AH23" s="26">
        <f t="shared" si="6"/>
        <v>0</v>
      </c>
      <c r="AI23" s="27"/>
      <c r="AJ23" s="20"/>
      <c r="AK23" s="30"/>
      <c r="AL23" s="31">
        <f t="shared" si="7"/>
        <v>0</v>
      </c>
      <c r="AM23" s="27"/>
      <c r="AN23" s="20"/>
      <c r="AO23" s="20"/>
      <c r="AP23" s="25">
        <f t="shared" si="8"/>
        <v>0</v>
      </c>
      <c r="AQ23" s="27"/>
      <c r="AR23" s="20"/>
      <c r="AS23" s="20"/>
      <c r="AT23" s="25">
        <f t="shared" si="9"/>
        <v>0</v>
      </c>
      <c r="AU23" s="2"/>
      <c r="AV23" s="8"/>
      <c r="AW23" s="4"/>
      <c r="AX23" s="32">
        <f t="shared" si="10"/>
        <v>0</v>
      </c>
      <c r="AY23" s="33">
        <f t="shared" si="11"/>
        <v>6847865.04</v>
      </c>
      <c r="AZ23" s="33">
        <f t="shared" si="11"/>
        <v>29127.71</v>
      </c>
      <c r="BA23" s="34">
        <f t="shared" si="12"/>
        <v>159809.28999999998</v>
      </c>
      <c r="BB23" s="35">
        <f t="shared" si="13"/>
        <v>6658928.04</v>
      </c>
    </row>
    <row r="24" spans="2:54" ht="15.75" x14ac:dyDescent="0.25">
      <c r="B24" s="6" t="s">
        <v>38</v>
      </c>
      <c r="C24" s="80">
        <v>8028728.21</v>
      </c>
      <c r="D24" s="8"/>
      <c r="E24" s="10">
        <v>1093.05</v>
      </c>
      <c r="F24" s="19">
        <f t="shared" si="0"/>
        <v>8027635.1600000001</v>
      </c>
      <c r="G24" s="80">
        <v>8028728.21</v>
      </c>
      <c r="H24" s="8"/>
      <c r="I24" s="10">
        <v>1104.69</v>
      </c>
      <c r="J24" s="19">
        <f t="shared" si="1"/>
        <v>8027623.5199999996</v>
      </c>
      <c r="K24" s="80">
        <v>8028728.21</v>
      </c>
      <c r="L24" s="8"/>
      <c r="M24" s="4">
        <v>1114.6600000000001</v>
      </c>
      <c r="N24" s="21">
        <f t="shared" si="14"/>
        <v>8027613.5499999998</v>
      </c>
      <c r="O24" s="80">
        <v>8028728.21</v>
      </c>
      <c r="P24" s="80"/>
      <c r="Q24" s="80"/>
      <c r="R24" s="22">
        <f t="shared" si="2"/>
        <v>8028728.21</v>
      </c>
      <c r="S24" s="80">
        <v>8028728.21</v>
      </c>
      <c r="T24" s="38">
        <v>0</v>
      </c>
      <c r="U24" s="81">
        <v>0</v>
      </c>
      <c r="V24" s="5">
        <f t="shared" si="3"/>
        <v>8028728.21</v>
      </c>
      <c r="W24" s="80">
        <v>8028728.21</v>
      </c>
      <c r="X24" s="8"/>
      <c r="Y24" s="10"/>
      <c r="Z24" s="26">
        <f t="shared" si="4"/>
        <v>8028728.21</v>
      </c>
      <c r="AA24" s="27"/>
      <c r="AB24" s="38"/>
      <c r="AC24" s="37"/>
      <c r="AD24" s="26">
        <f t="shared" si="5"/>
        <v>0</v>
      </c>
      <c r="AE24" s="27"/>
      <c r="AF24" s="10"/>
      <c r="AG24" s="10"/>
      <c r="AH24" s="26">
        <f t="shared" si="6"/>
        <v>0</v>
      </c>
      <c r="AI24" s="27"/>
      <c r="AJ24" s="20"/>
      <c r="AK24" s="30"/>
      <c r="AL24" s="31">
        <f t="shared" si="7"/>
        <v>0</v>
      </c>
      <c r="AM24" s="27"/>
      <c r="AN24" s="20"/>
      <c r="AO24" s="20"/>
      <c r="AP24" s="25">
        <f t="shared" si="8"/>
        <v>0</v>
      </c>
      <c r="AQ24" s="27"/>
      <c r="AR24" s="20"/>
      <c r="AS24" s="20"/>
      <c r="AT24" s="25">
        <f t="shared" si="9"/>
        <v>0</v>
      </c>
      <c r="AU24" s="2"/>
      <c r="AV24" s="8"/>
      <c r="AW24" s="10"/>
      <c r="AX24" s="32">
        <f t="shared" si="10"/>
        <v>0</v>
      </c>
      <c r="AY24" s="33">
        <f t="shared" si="11"/>
        <v>48172369.259999998</v>
      </c>
      <c r="AZ24" s="33">
        <f t="shared" si="11"/>
        <v>0</v>
      </c>
      <c r="BA24" s="34">
        <f t="shared" si="12"/>
        <v>2219.3500000000004</v>
      </c>
      <c r="BB24" s="35">
        <f t="shared" si="13"/>
        <v>48170149.909999996</v>
      </c>
    </row>
    <row r="25" spans="2:54" ht="15.75" x14ac:dyDescent="0.25">
      <c r="B25" s="6" t="s">
        <v>39</v>
      </c>
      <c r="C25" s="80">
        <v>2934377.98</v>
      </c>
      <c r="D25" s="7">
        <v>101045.25</v>
      </c>
      <c r="E25" s="4">
        <v>263272.43</v>
      </c>
      <c r="F25" s="19">
        <f t="shared" si="0"/>
        <v>2570060.2999999998</v>
      </c>
      <c r="G25" s="80">
        <v>2934377.98</v>
      </c>
      <c r="H25" s="7">
        <v>101989.16</v>
      </c>
      <c r="I25" s="4">
        <v>41495.980000000003</v>
      </c>
      <c r="J25" s="19">
        <f t="shared" si="1"/>
        <v>2790892.84</v>
      </c>
      <c r="K25" s="80">
        <v>2934377.98</v>
      </c>
      <c r="L25" s="7">
        <v>57061.49</v>
      </c>
      <c r="M25" s="4">
        <v>66042.559999999998</v>
      </c>
      <c r="N25" s="21">
        <f t="shared" si="14"/>
        <v>2811273.9299999997</v>
      </c>
      <c r="O25" s="80">
        <v>2934377.98</v>
      </c>
      <c r="P25" s="80">
        <v>57546.91</v>
      </c>
      <c r="Q25" s="80">
        <v>4129.17</v>
      </c>
      <c r="R25" s="22">
        <f t="shared" si="2"/>
        <v>2872701.9</v>
      </c>
      <c r="S25" s="80">
        <v>2934377.98</v>
      </c>
      <c r="T25" s="36">
        <v>57983.47</v>
      </c>
      <c r="U25" s="81">
        <v>12412.17</v>
      </c>
      <c r="V25" s="5">
        <f t="shared" si="3"/>
        <v>2863982.34</v>
      </c>
      <c r="W25" s="80">
        <v>2934377.98</v>
      </c>
      <c r="X25" s="7">
        <v>58413.38</v>
      </c>
      <c r="Y25" s="4">
        <v>9039.11</v>
      </c>
      <c r="Z25" s="26">
        <f t="shared" si="4"/>
        <v>2866925.49</v>
      </c>
      <c r="AA25" s="27"/>
      <c r="AB25" s="36"/>
      <c r="AC25" s="37"/>
      <c r="AD25" s="26">
        <f t="shared" si="5"/>
        <v>0</v>
      </c>
      <c r="AE25" s="27"/>
      <c r="AF25" s="4"/>
      <c r="AG25" s="4"/>
      <c r="AH25" s="26">
        <f t="shared" si="6"/>
        <v>0</v>
      </c>
      <c r="AI25" s="27"/>
      <c r="AJ25" s="20"/>
      <c r="AK25" s="30"/>
      <c r="AL25" s="31">
        <f t="shared" si="7"/>
        <v>0</v>
      </c>
      <c r="AM25" s="27"/>
      <c r="AN25" s="20"/>
      <c r="AO25" s="20"/>
      <c r="AP25" s="25">
        <f t="shared" si="8"/>
        <v>0</v>
      </c>
      <c r="AQ25" s="27"/>
      <c r="AR25" s="20"/>
      <c r="AS25" s="20"/>
      <c r="AT25" s="25">
        <f t="shared" si="9"/>
        <v>0</v>
      </c>
      <c r="AU25" s="2"/>
      <c r="AV25" s="7"/>
      <c r="AW25" s="4"/>
      <c r="AX25" s="32">
        <f t="shared" si="10"/>
        <v>0</v>
      </c>
      <c r="AY25" s="33">
        <f t="shared" si="11"/>
        <v>17606267.879999999</v>
      </c>
      <c r="AZ25" s="33">
        <f t="shared" si="11"/>
        <v>434039.66000000003</v>
      </c>
      <c r="BA25" s="34">
        <f t="shared" si="12"/>
        <v>133118.99</v>
      </c>
      <c r="BB25" s="35">
        <f t="shared" si="13"/>
        <v>17039109.23</v>
      </c>
    </row>
    <row r="26" spans="2:54" ht="15.75" x14ac:dyDescent="0.25">
      <c r="B26" s="12" t="s">
        <v>40</v>
      </c>
      <c r="C26" s="80">
        <v>10470325.310000001</v>
      </c>
      <c r="D26" s="7">
        <v>168639.01</v>
      </c>
      <c r="E26" s="4">
        <v>41274.870000000003</v>
      </c>
      <c r="F26" s="19">
        <f t="shared" si="0"/>
        <v>10260411.430000002</v>
      </c>
      <c r="G26" s="80">
        <v>10470325.310000001</v>
      </c>
      <c r="H26" s="7">
        <v>170453.31</v>
      </c>
      <c r="I26" s="4">
        <v>195113.26</v>
      </c>
      <c r="J26" s="19">
        <f t="shared" si="1"/>
        <v>10104758.74</v>
      </c>
      <c r="K26" s="80">
        <v>10470325.310000001</v>
      </c>
      <c r="L26" s="7">
        <v>172007.14</v>
      </c>
      <c r="M26" s="4">
        <v>42070.19</v>
      </c>
      <c r="N26" s="21">
        <f t="shared" si="14"/>
        <v>10256247.98</v>
      </c>
      <c r="O26" s="80">
        <v>10470325.310000001</v>
      </c>
      <c r="P26" s="80">
        <v>173896.09</v>
      </c>
      <c r="Q26" s="80">
        <v>40263.83</v>
      </c>
      <c r="R26" s="22">
        <f t="shared" si="2"/>
        <v>10256165.390000001</v>
      </c>
      <c r="S26" s="80">
        <v>10470325.310000001</v>
      </c>
      <c r="T26" s="36">
        <v>175594.91</v>
      </c>
      <c r="U26" s="81">
        <v>206252.76</v>
      </c>
      <c r="V26" s="5">
        <f t="shared" si="3"/>
        <v>10088477.640000001</v>
      </c>
      <c r="W26" s="80">
        <v>10470325.310000001</v>
      </c>
      <c r="X26" s="7">
        <v>177267.82</v>
      </c>
      <c r="Y26" s="4">
        <v>12902.38</v>
      </c>
      <c r="Z26" s="26">
        <f t="shared" si="4"/>
        <v>10280155.109999999</v>
      </c>
      <c r="AA26" s="27"/>
      <c r="AB26" s="36"/>
      <c r="AC26" s="39"/>
      <c r="AD26" s="26">
        <f t="shared" si="5"/>
        <v>0</v>
      </c>
      <c r="AE26" s="27"/>
      <c r="AF26" s="4"/>
      <c r="AG26" s="10"/>
      <c r="AH26" s="26">
        <f t="shared" si="6"/>
        <v>0</v>
      </c>
      <c r="AI26" s="27"/>
      <c r="AJ26" s="20"/>
      <c r="AK26" s="30"/>
      <c r="AL26" s="31">
        <f t="shared" si="7"/>
        <v>0</v>
      </c>
      <c r="AM26" s="27"/>
      <c r="AN26" s="20"/>
      <c r="AO26" s="20"/>
      <c r="AP26" s="25">
        <f t="shared" si="8"/>
        <v>0</v>
      </c>
      <c r="AQ26" s="27"/>
      <c r="AR26" s="20"/>
      <c r="AS26" s="20"/>
      <c r="AT26" s="25">
        <f t="shared" si="9"/>
        <v>0</v>
      </c>
      <c r="AU26" s="2"/>
      <c r="AV26" s="7"/>
      <c r="AW26" s="4"/>
      <c r="AX26" s="32">
        <f t="shared" si="10"/>
        <v>0</v>
      </c>
      <c r="AY26" s="33">
        <f t="shared" si="11"/>
        <v>62821951.860000007</v>
      </c>
      <c r="AZ26" s="33">
        <f t="shared" si="11"/>
        <v>1037858.28</v>
      </c>
      <c r="BA26" s="34">
        <f t="shared" si="12"/>
        <v>496602.42000000004</v>
      </c>
      <c r="BB26" s="35">
        <f t="shared" si="13"/>
        <v>61287491.160000004</v>
      </c>
    </row>
    <row r="27" spans="2:54" ht="16.5" thickBot="1" x14ac:dyDescent="0.3">
      <c r="B27" s="62" t="s">
        <v>41</v>
      </c>
      <c r="C27" s="63">
        <f>SUM(C8:C26)</f>
        <v>109918497.25000001</v>
      </c>
      <c r="D27" s="64">
        <f>SUM(D8:D26)</f>
        <v>5767260.3500000006</v>
      </c>
      <c r="E27" s="65">
        <f>SUM(E8:E26)</f>
        <v>1324782.9100000001</v>
      </c>
      <c r="F27" s="66">
        <f>SUM(F8:F26)</f>
        <v>102826453.98999999</v>
      </c>
      <c r="G27" s="67">
        <f t="shared" ref="G27:BA27" si="15">SUM(G8:G26)</f>
        <v>109918497.25000001</v>
      </c>
      <c r="H27" s="68">
        <f t="shared" si="15"/>
        <v>5864049.629999999</v>
      </c>
      <c r="I27" s="65">
        <f t="shared" si="15"/>
        <v>2234542.86</v>
      </c>
      <c r="J27" s="66">
        <f t="shared" si="15"/>
        <v>101819904.76000001</v>
      </c>
      <c r="K27" s="67">
        <f t="shared" si="15"/>
        <v>109918497.25000001</v>
      </c>
      <c r="L27" s="68">
        <f t="shared" si="15"/>
        <v>6081867.04</v>
      </c>
      <c r="M27" s="65">
        <f t="shared" si="15"/>
        <v>3306966.3400000008</v>
      </c>
      <c r="N27" s="65">
        <f t="shared" si="15"/>
        <v>100529663.87000002</v>
      </c>
      <c r="O27" s="69">
        <f t="shared" si="15"/>
        <v>109918497.25000001</v>
      </c>
      <c r="P27" s="45">
        <f t="shared" si="15"/>
        <v>1839873.59</v>
      </c>
      <c r="Q27" s="45">
        <f t="shared" si="15"/>
        <v>836681.32</v>
      </c>
      <c r="R27" s="70">
        <f t="shared" si="15"/>
        <v>107241942.34</v>
      </c>
      <c r="S27" s="69">
        <f t="shared" ref="S27" si="16">SUM(S8:S26)</f>
        <v>109918497.25000001</v>
      </c>
      <c r="T27" s="45">
        <f t="shared" si="15"/>
        <v>1959972.0899999999</v>
      </c>
      <c r="U27" s="45">
        <f t="shared" si="15"/>
        <v>2823079.3</v>
      </c>
      <c r="V27" s="70">
        <f t="shared" si="15"/>
        <v>105135445.86</v>
      </c>
      <c r="W27" s="69">
        <f t="shared" si="15"/>
        <v>109918497.25000001</v>
      </c>
      <c r="X27" s="45">
        <f t="shared" si="15"/>
        <v>1896327.11</v>
      </c>
      <c r="Y27" s="45">
        <f t="shared" si="15"/>
        <v>1343891.5599999998</v>
      </c>
      <c r="Z27" s="71">
        <f t="shared" si="15"/>
        <v>106678278.58</v>
      </c>
      <c r="AA27" s="72">
        <f t="shared" si="15"/>
        <v>0</v>
      </c>
      <c r="AB27" s="72">
        <f t="shared" si="15"/>
        <v>0</v>
      </c>
      <c r="AC27" s="73">
        <f t="shared" si="15"/>
        <v>0</v>
      </c>
      <c r="AD27" s="73">
        <f t="shared" si="15"/>
        <v>0</v>
      </c>
      <c r="AE27" s="72">
        <f t="shared" si="15"/>
        <v>0</v>
      </c>
      <c r="AF27" s="72">
        <f t="shared" si="15"/>
        <v>0</v>
      </c>
      <c r="AG27" s="72">
        <f t="shared" si="15"/>
        <v>0</v>
      </c>
      <c r="AH27" s="73">
        <f t="shared" si="15"/>
        <v>0</v>
      </c>
      <c r="AI27" s="72">
        <f t="shared" si="15"/>
        <v>0</v>
      </c>
      <c r="AJ27" s="72">
        <f t="shared" si="15"/>
        <v>0</v>
      </c>
      <c r="AK27" s="72">
        <f t="shared" si="15"/>
        <v>0</v>
      </c>
      <c r="AL27" s="74">
        <f t="shared" si="15"/>
        <v>0</v>
      </c>
      <c r="AM27" s="72">
        <f t="shared" si="15"/>
        <v>0</v>
      </c>
      <c r="AN27" s="72">
        <f t="shared" si="15"/>
        <v>0</v>
      </c>
      <c r="AO27" s="72">
        <f t="shared" si="15"/>
        <v>0</v>
      </c>
      <c r="AP27" s="73">
        <f t="shared" si="15"/>
        <v>0</v>
      </c>
      <c r="AQ27" s="72">
        <f t="shared" si="15"/>
        <v>0</v>
      </c>
      <c r="AR27" s="72">
        <f t="shared" si="15"/>
        <v>0</v>
      </c>
      <c r="AS27" s="72">
        <f t="shared" si="15"/>
        <v>0</v>
      </c>
      <c r="AT27" s="73">
        <f t="shared" si="15"/>
        <v>0</v>
      </c>
      <c r="AU27" s="75">
        <f>SUM(AU8:AU26)</f>
        <v>0</v>
      </c>
      <c r="AV27" s="75">
        <f>SUM(AV8:AV26)</f>
        <v>0</v>
      </c>
      <c r="AW27" s="75">
        <f>SUM(AW8:AW26)</f>
        <v>0</v>
      </c>
      <c r="AX27" s="75">
        <f>SUM(AX8:AX26)</f>
        <v>0</v>
      </c>
      <c r="AY27" s="76">
        <f t="shared" si="15"/>
        <v>659510983.50000012</v>
      </c>
      <c r="AZ27" s="77">
        <f t="shared" si="15"/>
        <v>23409349.810000006</v>
      </c>
      <c r="BA27" s="78">
        <f t="shared" si="15"/>
        <v>10545161.379999997</v>
      </c>
      <c r="BB27" s="79">
        <f>AY27-AZ27-BA27</f>
        <v>625556472.31000006</v>
      </c>
    </row>
  </sheetData>
  <mergeCells count="15">
    <mergeCell ref="AQ6:AT6"/>
    <mergeCell ref="AU6:AX6"/>
    <mergeCell ref="AY6:BB6"/>
    <mergeCell ref="S6:V6"/>
    <mergeCell ref="W6:Z6"/>
    <mergeCell ref="AA6:AD6"/>
    <mergeCell ref="AE6:AH6"/>
    <mergeCell ref="AI6:AL6"/>
    <mergeCell ref="AM6:AP6"/>
    <mergeCell ref="O6:R6"/>
    <mergeCell ref="B3:F5"/>
    <mergeCell ref="B6:B7"/>
    <mergeCell ref="C6:F6"/>
    <mergeCell ref="G6:J6"/>
    <mergeCell ref="K6:N6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9E928-BE3F-4346-BEE4-00F4E9F715C5}">
  <dimension ref="B2:J193"/>
  <sheetViews>
    <sheetView showGridLines="0" topLeftCell="A127" workbookViewId="0">
      <selection activeCell="B123" sqref="B123:J123"/>
    </sheetView>
  </sheetViews>
  <sheetFormatPr defaultRowHeight="15" x14ac:dyDescent="0.25"/>
  <cols>
    <col min="2" max="2" width="25" customWidth="1"/>
    <col min="3" max="3" width="20" bestFit="1" customWidth="1"/>
    <col min="4" max="4" width="16.42578125" bestFit="1" customWidth="1"/>
    <col min="5" max="5" width="15.28515625" bestFit="1" customWidth="1"/>
    <col min="6" max="6" width="18" bestFit="1" customWidth="1"/>
    <col min="7" max="7" width="16.42578125" bestFit="1" customWidth="1"/>
    <col min="9" max="9" width="9.28515625" bestFit="1" customWidth="1"/>
    <col min="10" max="10" width="13.7109375" customWidth="1"/>
  </cols>
  <sheetData>
    <row r="2" spans="2:9" x14ac:dyDescent="0.25">
      <c r="B2" s="87" t="s">
        <v>0</v>
      </c>
      <c r="C2" s="87"/>
      <c r="D2" s="87"/>
      <c r="E2" s="87"/>
      <c r="F2" s="87"/>
    </row>
    <row r="3" spans="2:9" x14ac:dyDescent="0.25">
      <c r="B3" s="87"/>
      <c r="C3" s="87"/>
      <c r="D3" s="87"/>
      <c r="E3" s="87"/>
      <c r="F3" s="87"/>
    </row>
    <row r="4" spans="2:9" ht="15.75" thickBot="1" x14ac:dyDescent="0.3">
      <c r="B4" s="87"/>
      <c r="C4" s="87"/>
      <c r="D4" s="87"/>
      <c r="E4" s="87"/>
      <c r="F4" s="87"/>
    </row>
    <row r="5" spans="2:9" x14ac:dyDescent="0.25">
      <c r="B5" s="89" t="s">
        <v>2</v>
      </c>
      <c r="C5" s="103" t="s">
        <v>42</v>
      </c>
      <c r="D5" s="86"/>
      <c r="E5" s="86"/>
      <c r="F5" s="104"/>
    </row>
    <row r="6" spans="2:9" x14ac:dyDescent="0.25">
      <c r="B6" s="90"/>
      <c r="C6" s="40" t="s">
        <v>16</v>
      </c>
      <c r="D6" s="41" t="s">
        <v>20</v>
      </c>
      <c r="E6" s="41" t="s">
        <v>21</v>
      </c>
      <c r="F6" s="42" t="s">
        <v>19</v>
      </c>
    </row>
    <row r="7" spans="2:9" x14ac:dyDescent="0.25">
      <c r="B7" s="1" t="s">
        <v>22</v>
      </c>
      <c r="C7" s="80">
        <v>2519885.11</v>
      </c>
      <c r="D7" s="3"/>
      <c r="E7" s="4">
        <v>5328.42</v>
      </c>
      <c r="F7" s="5">
        <f>C7-D7-E7</f>
        <v>2514556.69</v>
      </c>
    </row>
    <row r="8" spans="2:9" x14ac:dyDescent="0.25">
      <c r="B8" s="6" t="s">
        <v>23</v>
      </c>
      <c r="C8" s="80">
        <v>1775834.6</v>
      </c>
      <c r="D8" s="7">
        <v>271929.59000000003</v>
      </c>
      <c r="E8" s="4">
        <v>36500.559999999998</v>
      </c>
      <c r="F8" s="5">
        <f t="shared" ref="F8:F25" si="0">C8-D8-E8</f>
        <v>1467404.45</v>
      </c>
    </row>
    <row r="9" spans="2:9" x14ac:dyDescent="0.25">
      <c r="B9" s="6" t="s">
        <v>24</v>
      </c>
      <c r="C9" s="80">
        <v>7802972.8799999999</v>
      </c>
      <c r="D9" s="7">
        <v>66794.5</v>
      </c>
      <c r="E9" s="4">
        <v>111476.08</v>
      </c>
      <c r="F9" s="5">
        <f t="shared" si="0"/>
        <v>7624702.2999999998</v>
      </c>
    </row>
    <row r="10" spans="2:9" x14ac:dyDescent="0.25">
      <c r="B10" s="6" t="s">
        <v>25</v>
      </c>
      <c r="C10" s="80">
        <v>1791695.35</v>
      </c>
      <c r="D10" s="7">
        <v>124235.23</v>
      </c>
      <c r="E10" s="4">
        <v>11336.6</v>
      </c>
      <c r="F10" s="5">
        <f t="shared" si="0"/>
        <v>1656123.52</v>
      </c>
    </row>
    <row r="11" spans="2:9" x14ac:dyDescent="0.25">
      <c r="B11" s="6" t="s">
        <v>26</v>
      </c>
      <c r="C11" s="80">
        <v>4186122.69</v>
      </c>
      <c r="D11" s="8"/>
      <c r="E11" s="4">
        <v>55879.21</v>
      </c>
      <c r="F11" s="5">
        <f t="shared" si="0"/>
        <v>4130243.48</v>
      </c>
    </row>
    <row r="12" spans="2:9" x14ac:dyDescent="0.25">
      <c r="B12" s="1" t="s">
        <v>27</v>
      </c>
      <c r="C12" s="80">
        <v>17671201.48</v>
      </c>
      <c r="D12" s="7"/>
      <c r="E12" s="4">
        <v>105375.41</v>
      </c>
      <c r="F12" s="5">
        <f t="shared" si="0"/>
        <v>17565826.07</v>
      </c>
      <c r="I12" s="9"/>
    </row>
    <row r="13" spans="2:9" x14ac:dyDescent="0.25">
      <c r="B13" s="6" t="s">
        <v>28</v>
      </c>
      <c r="C13" s="80">
        <v>5484102.5700000003</v>
      </c>
      <c r="D13" s="7">
        <v>61041.2</v>
      </c>
      <c r="E13" s="4">
        <v>92493.33</v>
      </c>
      <c r="F13" s="5">
        <f t="shared" si="0"/>
        <v>5330568.04</v>
      </c>
    </row>
    <row r="14" spans="2:9" x14ac:dyDescent="0.25">
      <c r="B14" s="6" t="s">
        <v>29</v>
      </c>
      <c r="C14" s="80">
        <v>8839633.1799999997</v>
      </c>
      <c r="D14" s="8">
        <v>4169478.62</v>
      </c>
      <c r="E14" s="10">
        <v>54382.05</v>
      </c>
      <c r="F14" s="5">
        <f t="shared" si="0"/>
        <v>4615772.51</v>
      </c>
    </row>
    <row r="15" spans="2:9" x14ac:dyDescent="0.25">
      <c r="B15" s="1" t="s">
        <v>30</v>
      </c>
      <c r="C15" s="80">
        <v>3041634.59</v>
      </c>
      <c r="D15" s="7"/>
      <c r="E15" s="4">
        <v>45112.23</v>
      </c>
      <c r="F15" s="5">
        <f t="shared" si="0"/>
        <v>2996522.36</v>
      </c>
      <c r="H15" s="11"/>
    </row>
    <row r="16" spans="2:9" x14ac:dyDescent="0.25">
      <c r="B16" s="6" t="s">
        <v>31</v>
      </c>
      <c r="C16" s="80">
        <v>4549807.71</v>
      </c>
      <c r="D16" s="8"/>
      <c r="E16" s="4">
        <v>23427.96</v>
      </c>
      <c r="F16" s="5">
        <f t="shared" si="0"/>
        <v>4526379.75</v>
      </c>
    </row>
    <row r="17" spans="2:10" x14ac:dyDescent="0.25">
      <c r="B17" s="6" t="s">
        <v>32</v>
      </c>
      <c r="C17" s="80">
        <v>7680836.0499999998</v>
      </c>
      <c r="D17" s="8"/>
      <c r="E17" s="4"/>
      <c r="F17" s="5">
        <f t="shared" si="0"/>
        <v>7680836.0499999998</v>
      </c>
    </row>
    <row r="18" spans="2:10" x14ac:dyDescent="0.25">
      <c r="B18" s="6" t="s">
        <v>33</v>
      </c>
      <c r="C18" s="80">
        <v>3174398.49</v>
      </c>
      <c r="D18" s="7">
        <v>371605.42</v>
      </c>
      <c r="E18" s="4">
        <v>171545.49</v>
      </c>
      <c r="F18" s="5">
        <f t="shared" si="0"/>
        <v>2631247.58</v>
      </c>
    </row>
    <row r="19" spans="2:10" x14ac:dyDescent="0.25">
      <c r="B19" s="6" t="s">
        <v>34</v>
      </c>
      <c r="C19" s="80">
        <v>4411643.07</v>
      </c>
      <c r="D19" s="7">
        <v>65621.56</v>
      </c>
      <c r="E19" s="4">
        <v>4751.6499999999996</v>
      </c>
      <c r="F19" s="5">
        <f t="shared" si="0"/>
        <v>4341269.8600000003</v>
      </c>
    </row>
    <row r="20" spans="2:10" x14ac:dyDescent="0.25">
      <c r="B20" s="6" t="s">
        <v>35</v>
      </c>
      <c r="C20" s="80">
        <v>13272759.83</v>
      </c>
      <c r="D20" s="7">
        <v>329045.11</v>
      </c>
      <c r="E20" s="4">
        <v>65341.26</v>
      </c>
      <c r="F20" s="5">
        <f t="shared" si="0"/>
        <v>12878373.460000001</v>
      </c>
    </row>
    <row r="21" spans="2:10" x14ac:dyDescent="0.25">
      <c r="B21" s="6" t="s">
        <v>36</v>
      </c>
      <c r="C21" s="80">
        <v>1141227.31</v>
      </c>
      <c r="D21" s="8">
        <v>37824.86</v>
      </c>
      <c r="E21" s="4">
        <v>222428.25</v>
      </c>
      <c r="F21" s="5">
        <f t="shared" si="0"/>
        <v>880974.2</v>
      </c>
    </row>
    <row r="22" spans="2:10" x14ac:dyDescent="0.25">
      <c r="B22" s="6" t="s">
        <v>37</v>
      </c>
      <c r="C22" s="80">
        <v>1141310.8400000001</v>
      </c>
      <c r="D22" s="8"/>
      <c r="E22" s="4">
        <v>13764.06</v>
      </c>
      <c r="F22" s="5">
        <f t="shared" si="0"/>
        <v>1127546.78</v>
      </c>
    </row>
    <row r="23" spans="2:10" x14ac:dyDescent="0.25">
      <c r="B23" s="6" t="s">
        <v>38</v>
      </c>
      <c r="C23" s="80">
        <v>8028728.21</v>
      </c>
      <c r="D23" s="8"/>
      <c r="E23" s="10">
        <v>1093.05</v>
      </c>
      <c r="F23" s="5">
        <f t="shared" si="0"/>
        <v>8027635.1600000001</v>
      </c>
    </row>
    <row r="24" spans="2:10" x14ac:dyDescent="0.25">
      <c r="B24" s="6" t="s">
        <v>39</v>
      </c>
      <c r="C24" s="80">
        <v>2934377.98</v>
      </c>
      <c r="D24" s="7">
        <v>101045.25</v>
      </c>
      <c r="E24" s="4">
        <v>263272.43</v>
      </c>
      <c r="F24" s="5">
        <f t="shared" si="0"/>
        <v>2570060.2999999998</v>
      </c>
    </row>
    <row r="25" spans="2:10" x14ac:dyDescent="0.25">
      <c r="B25" s="12" t="s">
        <v>40</v>
      </c>
      <c r="C25" s="80">
        <v>10470325.310000001</v>
      </c>
      <c r="D25" s="7">
        <v>168639.01</v>
      </c>
      <c r="E25" s="4">
        <v>41274.870000000003</v>
      </c>
      <c r="F25" s="5">
        <f t="shared" si="0"/>
        <v>10260411.430000002</v>
      </c>
    </row>
    <row r="26" spans="2:10" ht="16.5" thickBot="1" x14ac:dyDescent="0.3">
      <c r="B26" s="43" t="s">
        <v>41</v>
      </c>
      <c r="C26" s="44">
        <f>SUM(C7:C25)</f>
        <v>109918497.25000001</v>
      </c>
      <c r="D26" s="45">
        <f>SUM(D7:D25)</f>
        <v>5767260.3500000006</v>
      </c>
      <c r="E26" s="45">
        <f>SUM(E7:E25)</f>
        <v>1324782.9100000001</v>
      </c>
      <c r="F26" s="46">
        <f>SUM(F7:F25)</f>
        <v>102826453.98999999</v>
      </c>
    </row>
    <row r="27" spans="2:10" ht="15.75" thickBot="1" x14ac:dyDescent="0.3"/>
    <row r="28" spans="2:10" ht="18.75" x14ac:dyDescent="0.3">
      <c r="B28" s="105" t="s">
        <v>43</v>
      </c>
      <c r="C28" s="106"/>
      <c r="D28" s="106"/>
      <c r="E28" s="106"/>
      <c r="F28" s="106"/>
      <c r="G28" s="106"/>
      <c r="H28" s="106"/>
      <c r="I28" s="106"/>
      <c r="J28" s="107"/>
    </row>
    <row r="29" spans="2:10" x14ac:dyDescent="0.25">
      <c r="B29" s="108" t="s">
        <v>44</v>
      </c>
      <c r="C29" s="109"/>
      <c r="D29" s="109"/>
      <c r="E29" s="109"/>
      <c r="F29" s="109"/>
      <c r="G29" s="109"/>
      <c r="H29" s="109"/>
      <c r="I29" s="109"/>
      <c r="J29" s="110"/>
    </row>
    <row r="30" spans="2:10" x14ac:dyDescent="0.25">
      <c r="B30" s="111" t="s">
        <v>45</v>
      </c>
      <c r="C30" s="112"/>
      <c r="D30" s="112"/>
      <c r="E30" s="112"/>
      <c r="F30" s="112"/>
      <c r="G30" s="112"/>
      <c r="H30" s="112"/>
      <c r="I30" s="112"/>
      <c r="J30" s="113"/>
    </row>
    <row r="31" spans="2:10" x14ac:dyDescent="0.25">
      <c r="B31" s="111" t="s">
        <v>46</v>
      </c>
      <c r="C31" s="112"/>
      <c r="D31" s="112"/>
      <c r="E31" s="112"/>
      <c r="F31" s="112"/>
      <c r="G31" s="112"/>
      <c r="H31" s="112"/>
      <c r="I31" s="112"/>
      <c r="J31" s="113"/>
    </row>
    <row r="32" spans="2:10" x14ac:dyDescent="0.25">
      <c r="B32" s="111" t="s">
        <v>47</v>
      </c>
      <c r="C32" s="112"/>
      <c r="D32" s="112"/>
      <c r="E32" s="112"/>
      <c r="F32" s="112"/>
      <c r="G32" s="112"/>
      <c r="H32" s="112"/>
      <c r="I32" s="112"/>
      <c r="J32" s="113"/>
    </row>
    <row r="33" spans="2:10" x14ac:dyDescent="0.25">
      <c r="B33" s="120" t="s">
        <v>48</v>
      </c>
      <c r="C33" s="121"/>
      <c r="D33" s="121"/>
      <c r="E33" s="121"/>
      <c r="F33" s="121"/>
      <c r="G33" s="121"/>
      <c r="H33" s="121"/>
      <c r="I33" s="121"/>
      <c r="J33" s="122"/>
    </row>
    <row r="34" spans="2:10" x14ac:dyDescent="0.25">
      <c r="B34" s="120" t="s">
        <v>49</v>
      </c>
      <c r="C34" s="121"/>
      <c r="D34" s="121"/>
      <c r="E34" s="121"/>
      <c r="F34" s="121"/>
      <c r="G34" s="121"/>
      <c r="H34" s="121"/>
      <c r="I34" s="121"/>
      <c r="J34" s="122"/>
    </row>
    <row r="35" spans="2:10" x14ac:dyDescent="0.25">
      <c r="B35" s="120" t="s">
        <v>50</v>
      </c>
      <c r="C35" s="121"/>
      <c r="D35" s="121"/>
      <c r="E35" s="121"/>
      <c r="F35" s="121"/>
      <c r="G35" s="121"/>
      <c r="H35" s="121"/>
      <c r="I35" s="121"/>
      <c r="J35" s="122"/>
    </row>
    <row r="36" spans="2:10" x14ac:dyDescent="0.25">
      <c r="B36" s="108" t="s">
        <v>24</v>
      </c>
      <c r="C36" s="109"/>
      <c r="D36" s="109"/>
      <c r="E36" s="109"/>
      <c r="F36" s="109"/>
      <c r="G36" s="109"/>
      <c r="H36" s="109"/>
      <c r="I36" s="109"/>
      <c r="J36" s="110"/>
    </row>
    <row r="37" spans="2:10" x14ac:dyDescent="0.25">
      <c r="B37" s="114" t="s">
        <v>51</v>
      </c>
      <c r="C37" s="115"/>
      <c r="D37" s="115"/>
      <c r="E37" s="115"/>
      <c r="F37" s="115"/>
      <c r="G37" s="115"/>
      <c r="H37" s="115"/>
      <c r="I37" s="115"/>
      <c r="J37" s="116"/>
    </row>
    <row r="38" spans="2:10" x14ac:dyDescent="0.25">
      <c r="B38" s="108" t="s">
        <v>25</v>
      </c>
      <c r="C38" s="109"/>
      <c r="D38" s="109"/>
      <c r="E38" s="109"/>
      <c r="F38" s="109"/>
      <c r="G38" s="109"/>
      <c r="H38" s="109"/>
      <c r="I38" s="109"/>
      <c r="J38" s="110"/>
    </row>
    <row r="39" spans="2:10" x14ac:dyDescent="0.25">
      <c r="B39" s="117" t="s">
        <v>52</v>
      </c>
      <c r="C39" s="118"/>
      <c r="D39" s="118"/>
      <c r="E39" s="118"/>
      <c r="F39" s="118"/>
      <c r="G39" s="118"/>
      <c r="H39" s="118"/>
      <c r="I39" s="118"/>
      <c r="J39" s="119"/>
    </row>
    <row r="40" spans="2:10" x14ac:dyDescent="0.25">
      <c r="B40" s="117" t="s">
        <v>53</v>
      </c>
      <c r="C40" s="118"/>
      <c r="D40" s="118"/>
      <c r="E40" s="118"/>
      <c r="F40" s="118"/>
      <c r="G40" s="118"/>
      <c r="H40" s="118"/>
      <c r="I40" s="118"/>
      <c r="J40" s="119"/>
    </row>
    <row r="41" spans="2:10" x14ac:dyDescent="0.25">
      <c r="B41" s="117" t="s">
        <v>54</v>
      </c>
      <c r="C41" s="118"/>
      <c r="D41" s="118"/>
      <c r="E41" s="118"/>
      <c r="F41" s="118"/>
      <c r="G41" s="118"/>
      <c r="H41" s="118"/>
      <c r="I41" s="118"/>
      <c r="J41" s="119"/>
    </row>
    <row r="42" spans="2:10" x14ac:dyDescent="0.25">
      <c r="B42" s="108" t="s">
        <v>28</v>
      </c>
      <c r="C42" s="109"/>
      <c r="D42" s="109"/>
      <c r="E42" s="109"/>
      <c r="F42" s="109"/>
      <c r="G42" s="109"/>
      <c r="H42" s="109"/>
      <c r="I42" s="109"/>
      <c r="J42" s="110"/>
    </row>
    <row r="43" spans="2:10" x14ac:dyDescent="0.25">
      <c r="B43" s="132" t="s">
        <v>55</v>
      </c>
      <c r="C43" s="133"/>
      <c r="D43" s="133"/>
      <c r="E43" s="133"/>
      <c r="F43" s="133"/>
      <c r="G43" s="133"/>
      <c r="H43" s="133"/>
      <c r="I43" s="133"/>
      <c r="J43" s="134"/>
    </row>
    <row r="44" spans="2:10" x14ac:dyDescent="0.25">
      <c r="B44" s="108" t="s">
        <v>29</v>
      </c>
      <c r="C44" s="109"/>
      <c r="D44" s="109"/>
      <c r="E44" s="109"/>
      <c r="F44" s="109"/>
      <c r="G44" s="109"/>
      <c r="H44" s="109"/>
      <c r="I44" s="109"/>
      <c r="J44" s="110"/>
    </row>
    <row r="45" spans="2:10" x14ac:dyDescent="0.25">
      <c r="B45" s="132" t="s">
        <v>56</v>
      </c>
      <c r="C45" s="133"/>
      <c r="D45" s="133"/>
      <c r="E45" s="133"/>
      <c r="F45" s="133"/>
      <c r="G45" s="133"/>
      <c r="H45" s="133"/>
      <c r="I45" s="133"/>
      <c r="J45" s="134"/>
    </row>
    <row r="46" spans="2:10" x14ac:dyDescent="0.25">
      <c r="B46" s="108" t="s">
        <v>33</v>
      </c>
      <c r="C46" s="109"/>
      <c r="D46" s="109"/>
      <c r="E46" s="109"/>
      <c r="F46" s="109"/>
      <c r="G46" s="109"/>
      <c r="H46" s="109"/>
      <c r="I46" s="109"/>
      <c r="J46" s="110"/>
    </row>
    <row r="47" spans="2:10" x14ac:dyDescent="0.25">
      <c r="B47" s="123" t="s">
        <v>57</v>
      </c>
      <c r="C47" s="124"/>
      <c r="D47" s="124"/>
      <c r="E47" s="124"/>
      <c r="F47" s="124"/>
      <c r="G47" s="124"/>
      <c r="H47" s="124"/>
      <c r="I47" s="124"/>
      <c r="J47" s="125"/>
    </row>
    <row r="48" spans="2:10" x14ac:dyDescent="0.25">
      <c r="B48" s="135" t="s">
        <v>58</v>
      </c>
      <c r="C48" s="124"/>
      <c r="D48" s="124"/>
      <c r="E48" s="124"/>
      <c r="F48" s="124"/>
      <c r="G48" s="124"/>
      <c r="H48" s="124"/>
      <c r="I48" s="124"/>
      <c r="J48" s="125"/>
    </row>
    <row r="49" spans="2:10" x14ac:dyDescent="0.25">
      <c r="B49" s="123" t="s">
        <v>59</v>
      </c>
      <c r="C49" s="124"/>
      <c r="D49" s="124"/>
      <c r="E49" s="124"/>
      <c r="F49" s="124"/>
      <c r="G49" s="124"/>
      <c r="H49" s="124"/>
      <c r="I49" s="124"/>
      <c r="J49" s="125"/>
    </row>
    <row r="50" spans="2:10" x14ac:dyDescent="0.25">
      <c r="B50" s="123" t="s">
        <v>60</v>
      </c>
      <c r="C50" s="124"/>
      <c r="D50" s="124"/>
      <c r="E50" s="124"/>
      <c r="F50" s="124"/>
      <c r="G50" s="124"/>
      <c r="H50" s="124"/>
      <c r="I50" s="124"/>
      <c r="J50" s="125"/>
    </row>
    <row r="51" spans="2:10" x14ac:dyDescent="0.25">
      <c r="B51" s="123" t="s">
        <v>61</v>
      </c>
      <c r="C51" s="124"/>
      <c r="D51" s="124"/>
      <c r="E51" s="124"/>
      <c r="F51" s="124"/>
      <c r="G51" s="124"/>
      <c r="H51" s="124"/>
      <c r="I51" s="124"/>
      <c r="J51" s="125"/>
    </row>
    <row r="52" spans="2:10" x14ac:dyDescent="0.25">
      <c r="B52" s="126" t="s">
        <v>34</v>
      </c>
      <c r="C52" s="127"/>
      <c r="D52" s="127"/>
      <c r="E52" s="127"/>
      <c r="F52" s="127"/>
      <c r="G52" s="127"/>
      <c r="H52" s="127"/>
      <c r="I52" s="127"/>
      <c r="J52" s="128"/>
    </row>
    <row r="53" spans="2:10" x14ac:dyDescent="0.25">
      <c r="B53" s="129" t="s">
        <v>62</v>
      </c>
      <c r="C53" s="130"/>
      <c r="D53" s="130"/>
      <c r="E53" s="130"/>
      <c r="F53" s="130"/>
      <c r="G53" s="130"/>
      <c r="H53" s="130"/>
      <c r="I53" s="130"/>
      <c r="J53" s="131"/>
    </row>
    <row r="54" spans="2:10" x14ac:dyDescent="0.25">
      <c r="B54" s="142" t="s">
        <v>63</v>
      </c>
      <c r="C54" s="143"/>
      <c r="D54" s="143"/>
      <c r="E54" s="143"/>
      <c r="F54" s="143"/>
      <c r="G54" s="143"/>
      <c r="H54" s="143"/>
      <c r="I54" s="143"/>
      <c r="J54" s="144"/>
    </row>
    <row r="55" spans="2:10" x14ac:dyDescent="0.25">
      <c r="B55" s="126" t="s">
        <v>35</v>
      </c>
      <c r="C55" s="127"/>
      <c r="D55" s="127"/>
      <c r="E55" s="127"/>
      <c r="F55" s="127"/>
      <c r="G55" s="127"/>
      <c r="H55" s="127"/>
      <c r="I55" s="127"/>
      <c r="J55" s="128"/>
    </row>
    <row r="56" spans="2:10" x14ac:dyDescent="0.25">
      <c r="B56" s="123" t="s">
        <v>64</v>
      </c>
      <c r="C56" s="124"/>
      <c r="D56" s="124"/>
      <c r="E56" s="124"/>
      <c r="F56" s="124"/>
      <c r="G56" s="124"/>
      <c r="H56" s="124"/>
      <c r="I56" s="124"/>
      <c r="J56" s="125"/>
    </row>
    <row r="57" spans="2:10" x14ac:dyDescent="0.25">
      <c r="B57" s="126" t="s">
        <v>36</v>
      </c>
      <c r="C57" s="127"/>
      <c r="D57" s="127"/>
      <c r="E57" s="127"/>
      <c r="F57" s="127"/>
      <c r="G57" s="127"/>
      <c r="H57" s="127"/>
      <c r="I57" s="127"/>
      <c r="J57" s="128"/>
    </row>
    <row r="58" spans="2:10" x14ac:dyDescent="0.25">
      <c r="B58" s="145" t="s">
        <v>65</v>
      </c>
      <c r="C58" s="146"/>
      <c r="D58" s="146"/>
      <c r="E58" s="146"/>
      <c r="F58" s="146"/>
      <c r="G58" s="146"/>
      <c r="H58" s="146"/>
      <c r="I58" s="146"/>
      <c r="J58" s="147"/>
    </row>
    <row r="59" spans="2:10" x14ac:dyDescent="0.25">
      <c r="B59" s="145" t="s">
        <v>66</v>
      </c>
      <c r="C59" s="146"/>
      <c r="D59" s="146"/>
      <c r="E59" s="146"/>
      <c r="F59" s="146"/>
      <c r="G59" s="146"/>
      <c r="H59" s="146"/>
      <c r="I59" s="146"/>
      <c r="J59" s="147"/>
    </row>
    <row r="60" spans="2:10" x14ac:dyDescent="0.25">
      <c r="B60" s="126" t="s">
        <v>39</v>
      </c>
      <c r="C60" s="127"/>
      <c r="D60" s="127"/>
      <c r="E60" s="127"/>
      <c r="F60" s="127"/>
      <c r="G60" s="127"/>
      <c r="H60" s="127"/>
      <c r="I60" s="127"/>
      <c r="J60" s="128"/>
    </row>
    <row r="61" spans="2:10" x14ac:dyDescent="0.25">
      <c r="B61" s="129" t="s">
        <v>67</v>
      </c>
      <c r="C61" s="130"/>
      <c r="D61" s="130"/>
      <c r="E61" s="130"/>
      <c r="F61" s="130"/>
      <c r="G61" s="130"/>
      <c r="H61" s="130"/>
      <c r="I61" s="130"/>
      <c r="J61" s="131"/>
    </row>
    <row r="62" spans="2:10" x14ac:dyDescent="0.25">
      <c r="B62" s="136" t="s">
        <v>68</v>
      </c>
      <c r="C62" s="137"/>
      <c r="D62" s="137"/>
      <c r="E62" s="137"/>
      <c r="F62" s="137"/>
      <c r="G62" s="137"/>
      <c r="H62" s="137"/>
      <c r="I62" s="137"/>
      <c r="J62" s="138"/>
    </row>
    <row r="63" spans="2:10" x14ac:dyDescent="0.25">
      <c r="B63" s="126" t="s">
        <v>40</v>
      </c>
      <c r="C63" s="127"/>
      <c r="D63" s="127"/>
      <c r="E63" s="127"/>
      <c r="F63" s="127"/>
      <c r="G63" s="127"/>
      <c r="H63" s="127"/>
      <c r="I63" s="127"/>
      <c r="J63" s="128"/>
    </row>
    <row r="64" spans="2:10" x14ac:dyDescent="0.25">
      <c r="B64" s="139" t="s">
        <v>69</v>
      </c>
      <c r="C64" s="140"/>
      <c r="D64" s="140"/>
      <c r="E64" s="140"/>
      <c r="F64" s="140"/>
      <c r="G64" s="140"/>
      <c r="H64" s="140"/>
      <c r="I64" s="140"/>
      <c r="J64" s="141"/>
    </row>
    <row r="65" spans="2:10" ht="15.75" thickBot="1" x14ac:dyDescent="0.3">
      <c r="B65" s="13"/>
      <c r="C65" s="13"/>
      <c r="D65" s="13"/>
      <c r="E65" s="13"/>
      <c r="F65" s="13"/>
      <c r="G65" s="13"/>
      <c r="H65" s="13"/>
      <c r="I65" s="13"/>
      <c r="J65" s="13"/>
    </row>
    <row r="66" spans="2:10" ht="18.75" x14ac:dyDescent="0.3">
      <c r="B66" s="105" t="s">
        <v>70</v>
      </c>
      <c r="C66" s="106"/>
      <c r="D66" s="106"/>
      <c r="E66" s="106"/>
      <c r="F66" s="106"/>
      <c r="G66" s="106"/>
      <c r="H66" s="106"/>
      <c r="I66" s="106"/>
      <c r="J66" s="107"/>
    </row>
    <row r="67" spans="2:10" x14ac:dyDescent="0.25">
      <c r="B67" s="126" t="s">
        <v>22</v>
      </c>
      <c r="C67" s="127"/>
      <c r="D67" s="127"/>
      <c r="E67" s="127"/>
      <c r="F67" s="127"/>
      <c r="G67" s="127"/>
      <c r="H67" s="127"/>
      <c r="I67" s="127"/>
      <c r="J67" s="128"/>
    </row>
    <row r="68" spans="2:10" x14ac:dyDescent="0.25">
      <c r="B68" s="120" t="s">
        <v>71</v>
      </c>
      <c r="C68" s="157"/>
      <c r="D68" s="157"/>
      <c r="E68" s="157"/>
      <c r="F68" s="157"/>
      <c r="G68" s="157"/>
      <c r="H68" s="157"/>
      <c r="I68" s="157"/>
      <c r="J68" s="158"/>
    </row>
    <row r="69" spans="2:10" x14ac:dyDescent="0.25">
      <c r="B69" s="120" t="s">
        <v>72</v>
      </c>
      <c r="C69" s="157"/>
      <c r="D69" s="157"/>
      <c r="E69" s="157"/>
      <c r="F69" s="157"/>
      <c r="G69" s="157"/>
      <c r="H69" s="157"/>
      <c r="I69" s="157"/>
      <c r="J69" s="158"/>
    </row>
    <row r="70" spans="2:10" x14ac:dyDescent="0.25">
      <c r="B70" s="126" t="s">
        <v>44</v>
      </c>
      <c r="C70" s="127"/>
      <c r="D70" s="127"/>
      <c r="E70" s="127"/>
      <c r="F70" s="127"/>
      <c r="G70" s="127"/>
      <c r="H70" s="127"/>
      <c r="I70" s="127"/>
      <c r="J70" s="128"/>
    </row>
    <row r="71" spans="2:10" x14ac:dyDescent="0.25">
      <c r="B71" s="120" t="s">
        <v>73</v>
      </c>
      <c r="C71" s="157"/>
      <c r="D71" s="157"/>
      <c r="E71" s="157"/>
      <c r="F71" s="157"/>
      <c r="G71" s="157"/>
      <c r="H71" s="157"/>
      <c r="I71" s="157"/>
      <c r="J71" s="158"/>
    </row>
    <row r="72" spans="2:10" x14ac:dyDescent="0.25">
      <c r="B72" s="120" t="s">
        <v>74</v>
      </c>
      <c r="C72" s="157"/>
      <c r="D72" s="157"/>
      <c r="E72" s="157"/>
      <c r="F72" s="157"/>
      <c r="G72" s="157"/>
      <c r="H72" s="157"/>
      <c r="I72" s="157"/>
      <c r="J72" s="158"/>
    </row>
    <row r="73" spans="2:10" x14ac:dyDescent="0.25">
      <c r="B73" s="120" t="s">
        <v>75</v>
      </c>
      <c r="C73" s="121"/>
      <c r="D73" s="121"/>
      <c r="E73" s="121"/>
      <c r="F73" s="121"/>
      <c r="G73" s="121"/>
      <c r="H73" s="121"/>
      <c r="I73" s="121"/>
      <c r="J73" s="122"/>
    </row>
    <row r="74" spans="2:10" x14ac:dyDescent="0.25">
      <c r="B74" s="148" t="s">
        <v>76</v>
      </c>
      <c r="C74" s="149"/>
      <c r="D74" s="149"/>
      <c r="E74" s="149"/>
      <c r="F74" s="149"/>
      <c r="G74" s="149"/>
      <c r="H74" s="149"/>
      <c r="I74" s="149"/>
      <c r="J74" s="150"/>
    </row>
    <row r="75" spans="2:10" x14ac:dyDescent="0.25">
      <c r="B75" s="151" t="s">
        <v>77</v>
      </c>
      <c r="C75" s="152"/>
      <c r="D75" s="152"/>
      <c r="E75" s="152"/>
      <c r="F75" s="152"/>
      <c r="G75" s="152"/>
      <c r="H75" s="152"/>
      <c r="I75" s="152"/>
      <c r="J75" s="153"/>
    </row>
    <row r="76" spans="2:10" x14ac:dyDescent="0.25">
      <c r="B76" s="151" t="s">
        <v>77</v>
      </c>
      <c r="C76" s="152"/>
      <c r="D76" s="152"/>
      <c r="E76" s="152"/>
      <c r="F76" s="152"/>
      <c r="G76" s="152"/>
      <c r="H76" s="152"/>
      <c r="I76" s="152"/>
      <c r="J76" s="153"/>
    </row>
    <row r="77" spans="2:10" x14ac:dyDescent="0.25">
      <c r="B77" s="154" t="s">
        <v>78</v>
      </c>
      <c r="C77" s="155"/>
      <c r="D77" s="155"/>
      <c r="E77" s="155"/>
      <c r="F77" s="155"/>
      <c r="G77" s="155"/>
      <c r="H77" s="155"/>
      <c r="I77" s="155"/>
      <c r="J77" s="156"/>
    </row>
    <row r="78" spans="2:10" x14ac:dyDescent="0.25">
      <c r="B78" s="154" t="s">
        <v>79</v>
      </c>
      <c r="C78" s="155"/>
      <c r="D78" s="155"/>
      <c r="E78" s="155"/>
      <c r="F78" s="155"/>
      <c r="G78" s="155"/>
      <c r="H78" s="155"/>
      <c r="I78" s="155"/>
      <c r="J78" s="156"/>
    </row>
    <row r="79" spans="2:10" x14ac:dyDescent="0.25">
      <c r="B79" s="126" t="s">
        <v>24</v>
      </c>
      <c r="C79" s="127"/>
      <c r="D79" s="127"/>
      <c r="E79" s="127"/>
      <c r="F79" s="127"/>
      <c r="G79" s="127"/>
      <c r="H79" s="127"/>
      <c r="I79" s="127"/>
      <c r="J79" s="128"/>
    </row>
    <row r="80" spans="2:10" x14ac:dyDescent="0.25">
      <c r="B80" s="120" t="s">
        <v>80</v>
      </c>
      <c r="C80" s="121"/>
      <c r="D80" s="121"/>
      <c r="E80" s="121"/>
      <c r="F80" s="121"/>
      <c r="G80" s="121"/>
      <c r="H80" s="121"/>
      <c r="I80" s="121"/>
      <c r="J80" s="122"/>
    </row>
    <row r="81" spans="2:10" x14ac:dyDescent="0.25">
      <c r="B81" s="120" t="s">
        <v>81</v>
      </c>
      <c r="C81" s="121"/>
      <c r="D81" s="121"/>
      <c r="E81" s="121"/>
      <c r="F81" s="121"/>
      <c r="G81" s="121"/>
      <c r="H81" s="121"/>
      <c r="I81" s="121"/>
      <c r="J81" s="122"/>
    </row>
    <row r="82" spans="2:10" x14ac:dyDescent="0.25">
      <c r="B82" s="120" t="s">
        <v>82</v>
      </c>
      <c r="C82" s="121"/>
      <c r="D82" s="121"/>
      <c r="E82" s="121"/>
      <c r="F82" s="121"/>
      <c r="G82" s="121"/>
      <c r="H82" s="121"/>
      <c r="I82" s="121"/>
      <c r="J82" s="122"/>
    </row>
    <row r="83" spans="2:10" x14ac:dyDescent="0.25">
      <c r="B83" s="120" t="s">
        <v>83</v>
      </c>
      <c r="C83" s="121"/>
      <c r="D83" s="121"/>
      <c r="E83" s="121"/>
      <c r="F83" s="121"/>
      <c r="G83" s="121"/>
      <c r="H83" s="121"/>
      <c r="I83" s="121"/>
      <c r="J83" s="122"/>
    </row>
    <row r="84" spans="2:10" x14ac:dyDescent="0.25">
      <c r="B84" s="120" t="s">
        <v>84</v>
      </c>
      <c r="C84" s="121"/>
      <c r="D84" s="121"/>
      <c r="E84" s="121"/>
      <c r="F84" s="121"/>
      <c r="G84" s="121"/>
      <c r="H84" s="121"/>
      <c r="I84" s="121"/>
      <c r="J84" s="122"/>
    </row>
    <row r="85" spans="2:10" x14ac:dyDescent="0.25">
      <c r="B85" s="126" t="s">
        <v>25</v>
      </c>
      <c r="C85" s="127"/>
      <c r="D85" s="127"/>
      <c r="E85" s="127"/>
      <c r="F85" s="127"/>
      <c r="G85" s="127"/>
      <c r="H85" s="127"/>
      <c r="I85" s="127"/>
      <c r="J85" s="128"/>
    </row>
    <row r="86" spans="2:10" x14ac:dyDescent="0.25">
      <c r="B86" s="120" t="s">
        <v>85</v>
      </c>
      <c r="C86" s="121"/>
      <c r="D86" s="121"/>
      <c r="E86" s="121"/>
      <c r="F86" s="121"/>
      <c r="G86" s="121"/>
      <c r="H86" s="121"/>
      <c r="I86" s="121"/>
      <c r="J86" s="122"/>
    </row>
    <row r="87" spans="2:10" x14ac:dyDescent="0.25">
      <c r="B87" s="120" t="s">
        <v>86</v>
      </c>
      <c r="C87" s="121"/>
      <c r="D87" s="121"/>
      <c r="E87" s="121"/>
      <c r="F87" s="121"/>
      <c r="G87" s="121"/>
      <c r="H87" s="121"/>
      <c r="I87" s="121"/>
      <c r="J87" s="122"/>
    </row>
    <row r="88" spans="2:10" x14ac:dyDescent="0.25">
      <c r="B88" s="120" t="s">
        <v>87</v>
      </c>
      <c r="C88" s="121"/>
      <c r="D88" s="121"/>
      <c r="E88" s="121"/>
      <c r="F88" s="121"/>
      <c r="G88" s="121"/>
      <c r="H88" s="121"/>
      <c r="I88" s="121"/>
      <c r="J88" s="122"/>
    </row>
    <row r="89" spans="2:10" x14ac:dyDescent="0.25">
      <c r="B89" s="126" t="s">
        <v>26</v>
      </c>
      <c r="C89" s="127"/>
      <c r="D89" s="127"/>
      <c r="E89" s="127"/>
      <c r="F89" s="127"/>
      <c r="G89" s="127"/>
      <c r="H89" s="127"/>
      <c r="I89" s="127"/>
      <c r="J89" s="128"/>
    </row>
    <row r="90" spans="2:10" x14ac:dyDescent="0.25">
      <c r="B90" s="120" t="s">
        <v>88</v>
      </c>
      <c r="C90" s="121"/>
      <c r="D90" s="121"/>
      <c r="E90" s="121"/>
      <c r="F90" s="121"/>
      <c r="G90" s="121"/>
      <c r="H90" s="121"/>
      <c r="I90" s="121"/>
      <c r="J90" s="122"/>
    </row>
    <row r="91" spans="2:10" x14ac:dyDescent="0.25">
      <c r="B91" s="120" t="s">
        <v>89</v>
      </c>
      <c r="C91" s="121"/>
      <c r="D91" s="121"/>
      <c r="E91" s="121"/>
      <c r="F91" s="121"/>
      <c r="G91" s="121"/>
      <c r="H91" s="121"/>
      <c r="I91" s="121"/>
      <c r="J91" s="122"/>
    </row>
    <row r="92" spans="2:10" x14ac:dyDescent="0.25">
      <c r="B92" s="120" t="s">
        <v>90</v>
      </c>
      <c r="C92" s="121"/>
      <c r="D92" s="121"/>
      <c r="E92" s="121"/>
      <c r="F92" s="121"/>
      <c r="G92" s="121"/>
      <c r="H92" s="121"/>
      <c r="I92" s="121"/>
      <c r="J92" s="122"/>
    </row>
    <row r="93" spans="2:10" x14ac:dyDescent="0.25">
      <c r="B93" s="120" t="s">
        <v>91</v>
      </c>
      <c r="C93" s="121"/>
      <c r="D93" s="121"/>
      <c r="E93" s="121"/>
      <c r="F93" s="121"/>
      <c r="G93" s="121"/>
      <c r="H93" s="121"/>
      <c r="I93" s="121"/>
      <c r="J93" s="122"/>
    </row>
    <row r="94" spans="2:10" x14ac:dyDescent="0.25">
      <c r="B94" s="120" t="s">
        <v>92</v>
      </c>
      <c r="C94" s="121"/>
      <c r="D94" s="121"/>
      <c r="E94" s="121"/>
      <c r="F94" s="121"/>
      <c r="G94" s="121"/>
      <c r="H94" s="121"/>
      <c r="I94" s="121"/>
      <c r="J94" s="122"/>
    </row>
    <row r="95" spans="2:10" x14ac:dyDescent="0.25">
      <c r="B95" s="120" t="s">
        <v>93</v>
      </c>
      <c r="C95" s="121"/>
      <c r="D95" s="121"/>
      <c r="E95" s="121"/>
      <c r="F95" s="121"/>
      <c r="G95" s="121"/>
      <c r="H95" s="121"/>
      <c r="I95" s="121"/>
      <c r="J95" s="122"/>
    </row>
    <row r="96" spans="2:10" x14ac:dyDescent="0.25">
      <c r="B96" s="120" t="s">
        <v>94</v>
      </c>
      <c r="C96" s="121"/>
      <c r="D96" s="121"/>
      <c r="E96" s="121"/>
      <c r="F96" s="121"/>
      <c r="G96" s="121"/>
      <c r="H96" s="121"/>
      <c r="I96" s="121"/>
      <c r="J96" s="122"/>
    </row>
    <row r="97" spans="2:10" x14ac:dyDescent="0.25">
      <c r="B97" s="120" t="s">
        <v>94</v>
      </c>
      <c r="C97" s="121"/>
      <c r="D97" s="121"/>
      <c r="E97" s="121"/>
      <c r="F97" s="121"/>
      <c r="G97" s="121"/>
      <c r="H97" s="121"/>
      <c r="I97" s="121"/>
      <c r="J97" s="122"/>
    </row>
    <row r="98" spans="2:10" x14ac:dyDescent="0.25">
      <c r="B98" s="120" t="s">
        <v>95</v>
      </c>
      <c r="C98" s="121"/>
      <c r="D98" s="121"/>
      <c r="E98" s="121"/>
      <c r="F98" s="121"/>
      <c r="G98" s="121"/>
      <c r="H98" s="121"/>
      <c r="I98" s="121"/>
      <c r="J98" s="122"/>
    </row>
    <row r="99" spans="2:10" x14ac:dyDescent="0.25">
      <c r="B99" s="120" t="s">
        <v>96</v>
      </c>
      <c r="C99" s="121"/>
      <c r="D99" s="121"/>
      <c r="E99" s="121"/>
      <c r="F99" s="121"/>
      <c r="G99" s="121"/>
      <c r="H99" s="121"/>
      <c r="I99" s="121"/>
      <c r="J99" s="122"/>
    </row>
    <row r="100" spans="2:10" x14ac:dyDescent="0.25">
      <c r="B100" s="126" t="s">
        <v>27</v>
      </c>
      <c r="C100" s="127"/>
      <c r="D100" s="127"/>
      <c r="E100" s="127"/>
      <c r="F100" s="127"/>
      <c r="G100" s="127"/>
      <c r="H100" s="127"/>
      <c r="I100" s="127"/>
      <c r="J100" s="128"/>
    </row>
    <row r="101" spans="2:10" x14ac:dyDescent="0.25">
      <c r="B101" s="148" t="s">
        <v>97</v>
      </c>
      <c r="C101" s="149"/>
      <c r="D101" s="149"/>
      <c r="E101" s="149"/>
      <c r="F101" s="149"/>
      <c r="G101" s="149"/>
      <c r="H101" s="149"/>
      <c r="I101" s="149"/>
      <c r="J101" s="150"/>
    </row>
    <row r="102" spans="2:10" x14ac:dyDescent="0.25">
      <c r="B102" s="148" t="s">
        <v>98</v>
      </c>
      <c r="C102" s="149"/>
      <c r="D102" s="149"/>
      <c r="E102" s="149"/>
      <c r="F102" s="149"/>
      <c r="G102" s="149"/>
      <c r="H102" s="149"/>
      <c r="I102" s="149"/>
      <c r="J102" s="150"/>
    </row>
    <row r="103" spans="2:10" x14ac:dyDescent="0.25">
      <c r="B103" s="148" t="s">
        <v>99</v>
      </c>
      <c r="C103" s="149"/>
      <c r="D103" s="149"/>
      <c r="E103" s="149"/>
      <c r="F103" s="149"/>
      <c r="G103" s="149"/>
      <c r="H103" s="149"/>
      <c r="I103" s="149"/>
      <c r="J103" s="150"/>
    </row>
    <row r="104" spans="2:10" x14ac:dyDescent="0.25">
      <c r="B104" s="148" t="s">
        <v>100</v>
      </c>
      <c r="C104" s="149"/>
      <c r="D104" s="149"/>
      <c r="E104" s="149"/>
      <c r="F104" s="149"/>
      <c r="G104" s="149"/>
      <c r="H104" s="149"/>
      <c r="I104" s="149"/>
      <c r="J104" s="150"/>
    </row>
    <row r="105" spans="2:10" x14ac:dyDescent="0.25">
      <c r="B105" s="126" t="s">
        <v>101</v>
      </c>
      <c r="C105" s="127"/>
      <c r="D105" s="127"/>
      <c r="E105" s="127"/>
      <c r="F105" s="127"/>
      <c r="G105" s="127"/>
      <c r="H105" s="127"/>
      <c r="I105" s="127"/>
      <c r="J105" s="128"/>
    </row>
    <row r="106" spans="2:10" x14ac:dyDescent="0.25">
      <c r="B106" s="132" t="s">
        <v>102</v>
      </c>
      <c r="C106" s="133"/>
      <c r="D106" s="133"/>
      <c r="E106" s="133"/>
      <c r="F106" s="133"/>
      <c r="G106" s="133"/>
      <c r="H106" s="133"/>
      <c r="I106" s="133"/>
      <c r="J106" s="134"/>
    </row>
    <row r="107" spans="2:10" x14ac:dyDescent="0.25">
      <c r="B107" s="132" t="s">
        <v>103</v>
      </c>
      <c r="C107" s="133"/>
      <c r="D107" s="133"/>
      <c r="E107" s="133"/>
      <c r="F107" s="133"/>
      <c r="G107" s="133"/>
      <c r="H107" s="133"/>
      <c r="I107" s="133"/>
      <c r="J107" s="134"/>
    </row>
    <row r="108" spans="2:10" x14ac:dyDescent="0.25">
      <c r="B108" s="132" t="s">
        <v>104</v>
      </c>
      <c r="C108" s="133"/>
      <c r="D108" s="133"/>
      <c r="E108" s="133"/>
      <c r="F108" s="133"/>
      <c r="G108" s="133"/>
      <c r="H108" s="133"/>
      <c r="I108" s="133"/>
      <c r="J108" s="134"/>
    </row>
    <row r="109" spans="2:10" x14ac:dyDescent="0.25">
      <c r="B109" s="132" t="s">
        <v>105</v>
      </c>
      <c r="C109" s="133"/>
      <c r="D109" s="133"/>
      <c r="E109" s="133"/>
      <c r="F109" s="133"/>
      <c r="G109" s="133"/>
      <c r="H109" s="133"/>
      <c r="I109" s="133"/>
      <c r="J109" s="134"/>
    </row>
    <row r="110" spans="2:10" x14ac:dyDescent="0.25">
      <c r="B110" s="132" t="s">
        <v>106</v>
      </c>
      <c r="C110" s="133"/>
      <c r="D110" s="133"/>
      <c r="E110" s="133"/>
      <c r="F110" s="133"/>
      <c r="G110" s="133"/>
      <c r="H110" s="133"/>
      <c r="I110" s="133"/>
      <c r="J110" s="134"/>
    </row>
    <row r="111" spans="2:10" x14ac:dyDescent="0.25">
      <c r="B111" s="126" t="s">
        <v>29</v>
      </c>
      <c r="C111" s="127"/>
      <c r="D111" s="127"/>
      <c r="E111" s="127"/>
      <c r="F111" s="127"/>
      <c r="G111" s="127"/>
      <c r="H111" s="127"/>
      <c r="I111" s="127"/>
      <c r="J111" s="128"/>
    </row>
    <row r="112" spans="2:10" x14ac:dyDescent="0.25">
      <c r="B112" s="123" t="s">
        <v>107</v>
      </c>
      <c r="C112" s="124"/>
      <c r="D112" s="124"/>
      <c r="E112" s="124"/>
      <c r="F112" s="124"/>
      <c r="G112" s="124"/>
      <c r="H112" s="124"/>
      <c r="I112" s="124"/>
      <c r="J112" s="125"/>
    </row>
    <row r="113" spans="2:10" x14ac:dyDescent="0.25">
      <c r="B113" s="123" t="s">
        <v>108</v>
      </c>
      <c r="C113" s="124"/>
      <c r="D113" s="124"/>
      <c r="E113" s="124"/>
      <c r="F113" s="124"/>
      <c r="G113" s="124"/>
      <c r="H113" s="124"/>
      <c r="I113" s="124"/>
      <c r="J113" s="125"/>
    </row>
    <row r="114" spans="2:10" x14ac:dyDescent="0.25">
      <c r="B114" s="123" t="s">
        <v>109</v>
      </c>
      <c r="C114" s="124"/>
      <c r="D114" s="124"/>
      <c r="E114" s="124"/>
      <c r="F114" s="124"/>
      <c r="G114" s="124"/>
      <c r="H114" s="124"/>
      <c r="I114" s="124"/>
      <c r="J114" s="125"/>
    </row>
    <row r="115" spans="2:10" x14ac:dyDescent="0.25">
      <c r="B115" s="123" t="s">
        <v>110</v>
      </c>
      <c r="C115" s="124"/>
      <c r="D115" s="124"/>
      <c r="E115" s="124"/>
      <c r="F115" s="124"/>
      <c r="G115" s="124"/>
      <c r="H115" s="124"/>
      <c r="I115" s="124"/>
      <c r="J115" s="125"/>
    </row>
    <row r="116" spans="2:10" x14ac:dyDescent="0.25">
      <c r="B116" s="123" t="s">
        <v>111</v>
      </c>
      <c r="C116" s="124"/>
      <c r="D116" s="124"/>
      <c r="E116" s="124"/>
      <c r="F116" s="124"/>
      <c r="G116" s="124"/>
      <c r="H116" s="124"/>
      <c r="I116" s="124"/>
      <c r="J116" s="125"/>
    </row>
    <row r="117" spans="2:10" x14ac:dyDescent="0.25">
      <c r="B117" s="123" t="s">
        <v>112</v>
      </c>
      <c r="C117" s="124"/>
      <c r="D117" s="124"/>
      <c r="E117" s="124"/>
      <c r="F117" s="124"/>
      <c r="G117" s="124"/>
      <c r="H117" s="124"/>
      <c r="I117" s="124"/>
      <c r="J117" s="125"/>
    </row>
    <row r="118" spans="2:10" x14ac:dyDescent="0.25">
      <c r="B118" s="126" t="s">
        <v>113</v>
      </c>
      <c r="C118" s="127"/>
      <c r="D118" s="127"/>
      <c r="E118" s="127"/>
      <c r="F118" s="127"/>
      <c r="G118" s="127"/>
      <c r="H118" s="127"/>
      <c r="I118" s="127"/>
      <c r="J118" s="128"/>
    </row>
    <row r="119" spans="2:10" x14ac:dyDescent="0.25">
      <c r="B119" s="159" t="s">
        <v>114</v>
      </c>
      <c r="C119" s="160"/>
      <c r="D119" s="160"/>
      <c r="E119" s="160"/>
      <c r="F119" s="160"/>
      <c r="G119" s="160"/>
      <c r="H119" s="160"/>
      <c r="I119" s="160"/>
      <c r="J119" s="161"/>
    </row>
    <row r="120" spans="2:10" x14ac:dyDescent="0.25">
      <c r="B120" s="159" t="s">
        <v>115</v>
      </c>
      <c r="C120" s="160"/>
      <c r="D120" s="160"/>
      <c r="E120" s="160"/>
      <c r="F120" s="160"/>
      <c r="G120" s="160"/>
      <c r="H120" s="160"/>
      <c r="I120" s="160"/>
      <c r="J120" s="161"/>
    </row>
    <row r="121" spans="2:10" x14ac:dyDescent="0.25">
      <c r="B121" s="159" t="s">
        <v>116</v>
      </c>
      <c r="C121" s="160"/>
      <c r="D121" s="160"/>
      <c r="E121" s="160"/>
      <c r="F121" s="160"/>
      <c r="G121" s="160"/>
      <c r="H121" s="160"/>
      <c r="I121" s="160"/>
      <c r="J121" s="161"/>
    </row>
    <row r="122" spans="2:10" x14ac:dyDescent="0.25">
      <c r="B122" s="159" t="s">
        <v>117</v>
      </c>
      <c r="C122" s="160"/>
      <c r="D122" s="160"/>
      <c r="E122" s="160"/>
      <c r="F122" s="160"/>
      <c r="G122" s="160"/>
      <c r="H122" s="160"/>
      <c r="I122" s="160"/>
      <c r="J122" s="161"/>
    </row>
    <row r="123" spans="2:10" x14ac:dyDescent="0.25">
      <c r="B123" s="159" t="s">
        <v>118</v>
      </c>
      <c r="C123" s="160"/>
      <c r="D123" s="160"/>
      <c r="E123" s="160"/>
      <c r="F123" s="160"/>
      <c r="G123" s="160"/>
      <c r="H123" s="160"/>
      <c r="I123" s="160"/>
      <c r="J123" s="161"/>
    </row>
    <row r="124" spans="2:10" x14ac:dyDescent="0.25">
      <c r="B124" s="159" t="s">
        <v>119</v>
      </c>
      <c r="C124" s="160"/>
      <c r="D124" s="160"/>
      <c r="E124" s="160"/>
      <c r="F124" s="160"/>
      <c r="G124" s="160"/>
      <c r="H124" s="160"/>
      <c r="I124" s="160"/>
      <c r="J124" s="161"/>
    </row>
    <row r="125" spans="2:10" x14ac:dyDescent="0.25">
      <c r="B125" s="159" t="s">
        <v>120</v>
      </c>
      <c r="C125" s="160"/>
      <c r="D125" s="160"/>
      <c r="E125" s="160"/>
      <c r="F125" s="160"/>
      <c r="G125" s="160"/>
      <c r="H125" s="160"/>
      <c r="I125" s="160"/>
      <c r="J125" s="161"/>
    </row>
    <row r="126" spans="2:10" x14ac:dyDescent="0.25">
      <c r="B126" s="123" t="s">
        <v>121</v>
      </c>
      <c r="C126" s="124"/>
      <c r="D126" s="124"/>
      <c r="E126" s="124"/>
      <c r="F126" s="124"/>
      <c r="G126" s="124"/>
      <c r="H126" s="124"/>
      <c r="I126" s="124"/>
      <c r="J126" s="125"/>
    </row>
    <row r="127" spans="2:10" x14ac:dyDescent="0.25">
      <c r="B127" s="123" t="s">
        <v>122</v>
      </c>
      <c r="C127" s="124"/>
      <c r="D127" s="124"/>
      <c r="E127" s="124"/>
      <c r="F127" s="124"/>
      <c r="G127" s="124"/>
      <c r="H127" s="124"/>
      <c r="I127" s="124"/>
      <c r="J127" s="125"/>
    </row>
    <row r="128" spans="2:10" x14ac:dyDescent="0.25">
      <c r="B128" s="123" t="s">
        <v>123</v>
      </c>
      <c r="C128" s="124"/>
      <c r="D128" s="124"/>
      <c r="E128" s="124"/>
      <c r="F128" s="124"/>
      <c r="G128" s="124"/>
      <c r="H128" s="124"/>
      <c r="I128" s="124"/>
      <c r="J128" s="125"/>
    </row>
    <row r="129" spans="2:10" x14ac:dyDescent="0.25">
      <c r="B129" s="126" t="s">
        <v>31</v>
      </c>
      <c r="C129" s="127"/>
      <c r="D129" s="127"/>
      <c r="E129" s="127"/>
      <c r="F129" s="127"/>
      <c r="G129" s="127"/>
      <c r="H129" s="127"/>
      <c r="I129" s="127"/>
      <c r="J129" s="128"/>
    </row>
    <row r="130" spans="2:10" x14ac:dyDescent="0.25">
      <c r="B130" s="159" t="s">
        <v>124</v>
      </c>
      <c r="C130" s="160"/>
      <c r="D130" s="160"/>
      <c r="E130" s="160"/>
      <c r="F130" s="160"/>
      <c r="G130" s="160"/>
      <c r="H130" s="160"/>
      <c r="I130" s="160"/>
      <c r="J130" s="161"/>
    </row>
    <row r="131" spans="2:10" x14ac:dyDescent="0.25">
      <c r="B131" s="159" t="s">
        <v>125</v>
      </c>
      <c r="C131" s="160"/>
      <c r="D131" s="160"/>
      <c r="E131" s="160"/>
      <c r="F131" s="160"/>
      <c r="G131" s="160"/>
      <c r="H131" s="160"/>
      <c r="I131" s="160"/>
      <c r="J131" s="161"/>
    </row>
    <row r="132" spans="2:10" x14ac:dyDescent="0.25">
      <c r="B132" s="159" t="s">
        <v>126</v>
      </c>
      <c r="C132" s="160"/>
      <c r="D132" s="160"/>
      <c r="E132" s="160"/>
      <c r="F132" s="160"/>
      <c r="G132" s="160"/>
      <c r="H132" s="160"/>
      <c r="I132" s="160"/>
      <c r="J132" s="161"/>
    </row>
    <row r="133" spans="2:10" x14ac:dyDescent="0.25">
      <c r="B133" s="142" t="s">
        <v>127</v>
      </c>
      <c r="C133" s="140"/>
      <c r="D133" s="140"/>
      <c r="E133" s="140"/>
      <c r="F133" s="140"/>
      <c r="G133" s="140"/>
      <c r="H133" s="140"/>
      <c r="I133" s="140"/>
      <c r="J133" s="162"/>
    </row>
    <row r="134" spans="2:10" x14ac:dyDescent="0.25">
      <c r="B134" s="142" t="s">
        <v>128</v>
      </c>
      <c r="C134" s="140"/>
      <c r="D134" s="140"/>
      <c r="E134" s="140"/>
      <c r="F134" s="140"/>
      <c r="G134" s="140"/>
      <c r="H134" s="140"/>
      <c r="I134" s="140"/>
      <c r="J134" s="162"/>
    </row>
    <row r="135" spans="2:10" x14ac:dyDescent="0.25">
      <c r="B135" s="142" t="s">
        <v>129</v>
      </c>
      <c r="C135" s="140"/>
      <c r="D135" s="140"/>
      <c r="E135" s="140"/>
      <c r="F135" s="140"/>
      <c r="G135" s="140"/>
      <c r="H135" s="140"/>
      <c r="I135" s="140"/>
      <c r="J135" s="162"/>
    </row>
    <row r="136" spans="2:10" x14ac:dyDescent="0.25">
      <c r="B136" s="142" t="s">
        <v>130</v>
      </c>
      <c r="C136" s="140"/>
      <c r="D136" s="140"/>
      <c r="E136" s="140"/>
      <c r="F136" s="140"/>
      <c r="G136" s="140"/>
      <c r="H136" s="140"/>
      <c r="I136" s="140"/>
      <c r="J136" s="162"/>
    </row>
    <row r="137" spans="2:10" x14ac:dyDescent="0.25">
      <c r="B137" s="142" t="s">
        <v>131</v>
      </c>
      <c r="C137" s="140"/>
      <c r="D137" s="140"/>
      <c r="E137" s="140"/>
      <c r="F137" s="140"/>
      <c r="G137" s="140"/>
      <c r="H137" s="140"/>
      <c r="I137" s="140"/>
      <c r="J137" s="162"/>
    </row>
    <row r="138" spans="2:10" x14ac:dyDescent="0.25">
      <c r="B138" s="126" t="s">
        <v>33</v>
      </c>
      <c r="C138" s="127"/>
      <c r="D138" s="127"/>
      <c r="E138" s="127"/>
      <c r="F138" s="127"/>
      <c r="G138" s="127"/>
      <c r="H138" s="127"/>
      <c r="I138" s="127"/>
      <c r="J138" s="128"/>
    </row>
    <row r="139" spans="2:10" x14ac:dyDescent="0.25">
      <c r="B139" s="129" t="s">
        <v>132</v>
      </c>
      <c r="C139" s="163"/>
      <c r="D139" s="163"/>
      <c r="E139" s="163"/>
      <c r="F139" s="163"/>
      <c r="G139" s="163"/>
      <c r="H139" s="163"/>
      <c r="I139" s="163"/>
      <c r="J139" s="164"/>
    </row>
    <row r="140" spans="2:10" x14ac:dyDescent="0.25">
      <c r="B140" s="129" t="s">
        <v>133</v>
      </c>
      <c r="C140" s="163"/>
      <c r="D140" s="163"/>
      <c r="E140" s="163"/>
      <c r="F140" s="163"/>
      <c r="G140" s="163"/>
      <c r="H140" s="163"/>
      <c r="I140" s="163"/>
      <c r="J140" s="164"/>
    </row>
    <row r="141" spans="2:10" x14ac:dyDescent="0.25">
      <c r="B141" s="129" t="s">
        <v>134</v>
      </c>
      <c r="C141" s="163"/>
      <c r="D141" s="163"/>
      <c r="E141" s="163"/>
      <c r="F141" s="163"/>
      <c r="G141" s="163"/>
      <c r="H141" s="163"/>
      <c r="I141" s="163"/>
      <c r="J141" s="164"/>
    </row>
    <row r="142" spans="2:10" x14ac:dyDescent="0.25">
      <c r="B142" s="142" t="s">
        <v>135</v>
      </c>
      <c r="C142" s="140"/>
      <c r="D142" s="140"/>
      <c r="E142" s="140"/>
      <c r="F142" s="140"/>
      <c r="G142" s="140"/>
      <c r="H142" s="140"/>
      <c r="I142" s="140"/>
      <c r="J142" s="162"/>
    </row>
    <row r="143" spans="2:10" x14ac:dyDescent="0.25">
      <c r="B143" s="142" t="s">
        <v>136</v>
      </c>
      <c r="C143" s="140"/>
      <c r="D143" s="140"/>
      <c r="E143" s="140"/>
      <c r="F143" s="140"/>
      <c r="G143" s="140"/>
      <c r="H143" s="140"/>
      <c r="I143" s="140"/>
      <c r="J143" s="162"/>
    </row>
    <row r="144" spans="2:10" x14ac:dyDescent="0.25">
      <c r="B144" s="142" t="s">
        <v>137</v>
      </c>
      <c r="C144" s="140"/>
      <c r="D144" s="140"/>
      <c r="E144" s="140"/>
      <c r="F144" s="140"/>
      <c r="G144" s="140"/>
      <c r="H144" s="140"/>
      <c r="I144" s="140"/>
      <c r="J144" s="162"/>
    </row>
    <row r="145" spans="2:10" x14ac:dyDescent="0.25">
      <c r="B145" s="145" t="s">
        <v>138</v>
      </c>
      <c r="C145" s="146"/>
      <c r="D145" s="146"/>
      <c r="E145" s="146"/>
      <c r="F145" s="146"/>
      <c r="G145" s="146"/>
      <c r="H145" s="146"/>
      <c r="I145" s="146"/>
      <c r="J145" s="147"/>
    </row>
    <row r="146" spans="2:10" x14ac:dyDescent="0.25">
      <c r="B146" s="145" t="s">
        <v>139</v>
      </c>
      <c r="C146" s="146"/>
      <c r="D146" s="146"/>
      <c r="E146" s="146"/>
      <c r="F146" s="146"/>
      <c r="G146" s="146"/>
      <c r="H146" s="146"/>
      <c r="I146" s="146"/>
      <c r="J146" s="147"/>
    </row>
    <row r="147" spans="2:10" x14ac:dyDescent="0.25">
      <c r="B147" s="145" t="s">
        <v>140</v>
      </c>
      <c r="C147" s="146"/>
      <c r="D147" s="146"/>
      <c r="E147" s="146"/>
      <c r="F147" s="146"/>
      <c r="G147" s="146"/>
      <c r="H147" s="146"/>
      <c r="I147" s="146"/>
      <c r="J147" s="147"/>
    </row>
    <row r="148" spans="2:10" x14ac:dyDescent="0.25">
      <c r="B148" s="145" t="s">
        <v>141</v>
      </c>
      <c r="C148" s="146"/>
      <c r="D148" s="146"/>
      <c r="E148" s="146"/>
      <c r="F148" s="146"/>
      <c r="G148" s="146"/>
      <c r="H148" s="146"/>
      <c r="I148" s="146"/>
      <c r="J148" s="147"/>
    </row>
    <row r="149" spans="2:10" x14ac:dyDescent="0.25">
      <c r="B149" s="145" t="s">
        <v>142</v>
      </c>
      <c r="C149" s="146"/>
      <c r="D149" s="146"/>
      <c r="E149" s="146"/>
      <c r="F149" s="146"/>
      <c r="G149" s="146"/>
      <c r="H149" s="146"/>
      <c r="I149" s="146"/>
      <c r="J149" s="147"/>
    </row>
    <row r="150" spans="2:10" x14ac:dyDescent="0.25">
      <c r="B150" s="142" t="s">
        <v>143</v>
      </c>
      <c r="C150" s="140"/>
      <c r="D150" s="140"/>
      <c r="E150" s="140"/>
      <c r="F150" s="140"/>
      <c r="G150" s="140"/>
      <c r="H150" s="140"/>
      <c r="I150" s="140"/>
      <c r="J150" s="162"/>
    </row>
    <row r="151" spans="2:10" x14ac:dyDescent="0.25">
      <c r="B151" s="145" t="s">
        <v>144</v>
      </c>
      <c r="C151" s="146"/>
      <c r="D151" s="146"/>
      <c r="E151" s="146"/>
      <c r="F151" s="146"/>
      <c r="G151" s="146"/>
      <c r="H151" s="146"/>
      <c r="I151" s="146"/>
      <c r="J151" s="147"/>
    </row>
    <row r="152" spans="2:10" x14ac:dyDescent="0.25">
      <c r="B152" s="123" t="s">
        <v>145</v>
      </c>
      <c r="C152" s="124"/>
      <c r="D152" s="124"/>
      <c r="E152" s="124"/>
      <c r="F152" s="124"/>
      <c r="G152" s="124"/>
      <c r="H152" s="124"/>
      <c r="I152" s="124"/>
      <c r="J152" s="125"/>
    </row>
    <row r="153" spans="2:10" x14ac:dyDescent="0.25">
      <c r="B153" s="126" t="s">
        <v>34</v>
      </c>
      <c r="C153" s="127"/>
      <c r="D153" s="127"/>
      <c r="E153" s="127"/>
      <c r="F153" s="127"/>
      <c r="G153" s="127"/>
      <c r="H153" s="127"/>
      <c r="I153" s="127"/>
      <c r="J153" s="128"/>
    </row>
    <row r="154" spans="2:10" x14ac:dyDescent="0.25">
      <c r="B154" s="120" t="s">
        <v>146</v>
      </c>
      <c r="C154" s="121"/>
      <c r="D154" s="121"/>
      <c r="E154" s="121"/>
      <c r="F154" s="121"/>
      <c r="G154" s="121"/>
      <c r="H154" s="121"/>
      <c r="I154" s="121"/>
      <c r="J154" s="122"/>
    </row>
    <row r="155" spans="2:10" x14ac:dyDescent="0.25">
      <c r="B155" s="120" t="s">
        <v>147</v>
      </c>
      <c r="C155" s="121"/>
      <c r="D155" s="121"/>
      <c r="E155" s="121"/>
      <c r="F155" s="121"/>
      <c r="G155" s="121"/>
      <c r="H155" s="121"/>
      <c r="I155" s="121"/>
      <c r="J155" s="122"/>
    </row>
    <row r="156" spans="2:10" x14ac:dyDescent="0.25">
      <c r="B156" s="120" t="s">
        <v>148</v>
      </c>
      <c r="C156" s="121"/>
      <c r="D156" s="121"/>
      <c r="E156" s="121"/>
      <c r="F156" s="121"/>
      <c r="G156" s="121"/>
      <c r="H156" s="121"/>
      <c r="I156" s="121"/>
      <c r="J156" s="122"/>
    </row>
    <row r="157" spans="2:10" x14ac:dyDescent="0.25">
      <c r="B157" s="120" t="s">
        <v>149</v>
      </c>
      <c r="C157" s="121"/>
      <c r="D157" s="121"/>
      <c r="E157" s="121"/>
      <c r="F157" s="121"/>
      <c r="G157" s="121"/>
      <c r="H157" s="121"/>
      <c r="I157" s="121"/>
      <c r="J157" s="122"/>
    </row>
    <row r="158" spans="2:10" x14ac:dyDescent="0.25">
      <c r="B158" s="120" t="s">
        <v>150</v>
      </c>
      <c r="C158" s="121"/>
      <c r="D158" s="121"/>
      <c r="E158" s="121"/>
      <c r="F158" s="121"/>
      <c r="G158" s="121"/>
      <c r="H158" s="121"/>
      <c r="I158" s="121"/>
      <c r="J158" s="122"/>
    </row>
    <row r="159" spans="2:10" x14ac:dyDescent="0.25">
      <c r="B159" s="120" t="s">
        <v>151</v>
      </c>
      <c r="C159" s="121"/>
      <c r="D159" s="121"/>
      <c r="E159" s="121"/>
      <c r="F159" s="121"/>
      <c r="G159" s="121"/>
      <c r="H159" s="121"/>
      <c r="I159" s="121"/>
      <c r="J159" s="122"/>
    </row>
    <row r="160" spans="2:10" x14ac:dyDescent="0.25">
      <c r="B160" s="126" t="s">
        <v>35</v>
      </c>
      <c r="C160" s="127"/>
      <c r="D160" s="127"/>
      <c r="E160" s="127"/>
      <c r="F160" s="127"/>
      <c r="G160" s="127"/>
      <c r="H160" s="127"/>
      <c r="I160" s="127"/>
      <c r="J160" s="128"/>
    </row>
    <row r="161" spans="2:10" x14ac:dyDescent="0.25">
      <c r="B161" s="120" t="s">
        <v>152</v>
      </c>
      <c r="C161" s="121"/>
      <c r="D161" s="121"/>
      <c r="E161" s="121"/>
      <c r="F161" s="121"/>
      <c r="G161" s="121"/>
      <c r="H161" s="121"/>
      <c r="I161" s="121"/>
      <c r="J161" s="122"/>
    </row>
    <row r="162" spans="2:10" x14ac:dyDescent="0.25">
      <c r="B162" s="126" t="s">
        <v>36</v>
      </c>
      <c r="C162" s="127"/>
      <c r="D162" s="127"/>
      <c r="E162" s="127"/>
      <c r="F162" s="127"/>
      <c r="G162" s="127"/>
      <c r="H162" s="127"/>
      <c r="I162" s="127"/>
      <c r="J162" s="128"/>
    </row>
    <row r="163" spans="2:10" x14ac:dyDescent="0.25">
      <c r="B163" s="120" t="s">
        <v>153</v>
      </c>
      <c r="C163" s="121"/>
      <c r="D163" s="121"/>
      <c r="E163" s="121"/>
      <c r="F163" s="121"/>
      <c r="G163" s="121"/>
      <c r="H163" s="121"/>
      <c r="I163" s="121"/>
      <c r="J163" s="122"/>
    </row>
    <row r="164" spans="2:10" x14ac:dyDescent="0.25">
      <c r="B164" s="120" t="s">
        <v>154</v>
      </c>
      <c r="C164" s="121"/>
      <c r="D164" s="121"/>
      <c r="E164" s="121"/>
      <c r="F164" s="121"/>
      <c r="G164" s="121"/>
      <c r="H164" s="121"/>
      <c r="I164" s="121"/>
      <c r="J164" s="122"/>
    </row>
    <row r="165" spans="2:10" x14ac:dyDescent="0.25">
      <c r="B165" s="120" t="s">
        <v>155</v>
      </c>
      <c r="C165" s="121"/>
      <c r="D165" s="121"/>
      <c r="E165" s="121"/>
      <c r="F165" s="121"/>
      <c r="G165" s="121"/>
      <c r="H165" s="121"/>
      <c r="I165" s="121"/>
      <c r="J165" s="122"/>
    </row>
    <row r="166" spans="2:10" x14ac:dyDescent="0.25">
      <c r="B166" s="120" t="s">
        <v>156</v>
      </c>
      <c r="C166" s="121"/>
      <c r="D166" s="121"/>
      <c r="E166" s="121"/>
      <c r="F166" s="121"/>
      <c r="G166" s="121"/>
      <c r="H166" s="121"/>
      <c r="I166" s="121"/>
      <c r="J166" s="122"/>
    </row>
    <row r="167" spans="2:10" x14ac:dyDescent="0.25">
      <c r="B167" s="120" t="s">
        <v>157</v>
      </c>
      <c r="C167" s="121"/>
      <c r="D167" s="121"/>
      <c r="E167" s="121"/>
      <c r="F167" s="121"/>
      <c r="G167" s="121"/>
      <c r="H167" s="121"/>
      <c r="I167" s="121"/>
      <c r="J167" s="122"/>
    </row>
    <row r="168" spans="2:10" x14ac:dyDescent="0.25">
      <c r="B168" s="120" t="s">
        <v>158</v>
      </c>
      <c r="C168" s="121"/>
      <c r="D168" s="121"/>
      <c r="E168" s="121"/>
      <c r="F168" s="121"/>
      <c r="G168" s="121"/>
      <c r="H168" s="121"/>
      <c r="I168" s="121"/>
      <c r="J168" s="122"/>
    </row>
    <row r="169" spans="2:10" x14ac:dyDescent="0.25">
      <c r="B169" s="120" t="s">
        <v>159</v>
      </c>
      <c r="C169" s="121"/>
      <c r="D169" s="121"/>
      <c r="E169" s="121"/>
      <c r="F169" s="121"/>
      <c r="G169" s="121"/>
      <c r="H169" s="121"/>
      <c r="I169" s="121"/>
      <c r="J169" s="122"/>
    </row>
    <row r="170" spans="2:10" x14ac:dyDescent="0.25">
      <c r="B170" s="120" t="s">
        <v>160</v>
      </c>
      <c r="C170" s="121"/>
      <c r="D170" s="121"/>
      <c r="E170" s="121"/>
      <c r="F170" s="121"/>
      <c r="G170" s="121"/>
      <c r="H170" s="121"/>
      <c r="I170" s="121"/>
      <c r="J170" s="122"/>
    </row>
    <row r="171" spans="2:10" x14ac:dyDescent="0.25">
      <c r="B171" s="120" t="s">
        <v>161</v>
      </c>
      <c r="C171" s="121"/>
      <c r="D171" s="121"/>
      <c r="E171" s="121"/>
      <c r="F171" s="121"/>
      <c r="G171" s="121"/>
      <c r="H171" s="121"/>
      <c r="I171" s="121"/>
      <c r="J171" s="122"/>
    </row>
    <row r="172" spans="2:10" x14ac:dyDescent="0.25">
      <c r="B172" s="120" t="s">
        <v>162</v>
      </c>
      <c r="C172" s="121"/>
      <c r="D172" s="121"/>
      <c r="E172" s="121"/>
      <c r="F172" s="121"/>
      <c r="G172" s="121"/>
      <c r="H172" s="121"/>
      <c r="I172" s="121"/>
      <c r="J172" s="122"/>
    </row>
    <row r="173" spans="2:10" x14ac:dyDescent="0.25">
      <c r="B173" s="120" t="s">
        <v>163</v>
      </c>
      <c r="C173" s="121"/>
      <c r="D173" s="121"/>
      <c r="E173" s="121"/>
      <c r="F173" s="121"/>
      <c r="G173" s="121"/>
      <c r="H173" s="121"/>
      <c r="I173" s="121"/>
      <c r="J173" s="122"/>
    </row>
    <row r="174" spans="2:10" x14ac:dyDescent="0.25">
      <c r="B174" s="126" t="s">
        <v>37</v>
      </c>
      <c r="C174" s="127"/>
      <c r="D174" s="127"/>
      <c r="E174" s="127"/>
      <c r="F174" s="127"/>
      <c r="G174" s="127"/>
      <c r="H174" s="127"/>
      <c r="I174" s="127"/>
      <c r="J174" s="128"/>
    </row>
    <row r="175" spans="2:10" x14ac:dyDescent="0.25">
      <c r="B175" s="120" t="s">
        <v>164</v>
      </c>
      <c r="C175" s="121"/>
      <c r="D175" s="121"/>
      <c r="E175" s="121"/>
      <c r="F175" s="121"/>
      <c r="G175" s="121"/>
      <c r="H175" s="121"/>
      <c r="I175" s="121"/>
      <c r="J175" s="122"/>
    </row>
    <row r="176" spans="2:10" x14ac:dyDescent="0.25">
      <c r="B176" s="120" t="s">
        <v>165</v>
      </c>
      <c r="C176" s="121"/>
      <c r="D176" s="121"/>
      <c r="E176" s="121"/>
      <c r="F176" s="121"/>
      <c r="G176" s="121"/>
      <c r="H176" s="121"/>
      <c r="I176" s="121"/>
      <c r="J176" s="122"/>
    </row>
    <row r="177" spans="2:10" x14ac:dyDescent="0.25">
      <c r="B177" s="120" t="s">
        <v>166</v>
      </c>
      <c r="C177" s="121"/>
      <c r="D177" s="121"/>
      <c r="E177" s="121"/>
      <c r="F177" s="121"/>
      <c r="G177" s="121"/>
      <c r="H177" s="121"/>
      <c r="I177" s="121"/>
      <c r="J177" s="122"/>
    </row>
    <row r="178" spans="2:10" x14ac:dyDescent="0.25">
      <c r="B178" s="126" t="s">
        <v>167</v>
      </c>
      <c r="C178" s="127"/>
      <c r="D178" s="127"/>
      <c r="E178" s="127"/>
      <c r="F178" s="127"/>
      <c r="G178" s="127"/>
      <c r="H178" s="127"/>
      <c r="I178" s="127"/>
      <c r="J178" s="128"/>
    </row>
    <row r="179" spans="2:10" x14ac:dyDescent="0.25">
      <c r="B179" s="120" t="s">
        <v>168</v>
      </c>
      <c r="C179" s="121"/>
      <c r="D179" s="121"/>
      <c r="E179" s="121"/>
      <c r="F179" s="121"/>
      <c r="G179" s="121"/>
      <c r="H179" s="121"/>
      <c r="I179" s="121"/>
      <c r="J179" s="122"/>
    </row>
    <row r="180" spans="2:10" x14ac:dyDescent="0.25">
      <c r="B180" s="126" t="s">
        <v>39</v>
      </c>
      <c r="C180" s="127"/>
      <c r="D180" s="127"/>
      <c r="E180" s="127"/>
      <c r="F180" s="127"/>
      <c r="G180" s="127"/>
      <c r="H180" s="127"/>
      <c r="I180" s="127"/>
      <c r="J180" s="128"/>
    </row>
    <row r="181" spans="2:10" x14ac:dyDescent="0.25">
      <c r="B181" s="120" t="s">
        <v>169</v>
      </c>
      <c r="C181" s="121"/>
      <c r="D181" s="121"/>
      <c r="E181" s="121"/>
      <c r="F181" s="121"/>
      <c r="G181" s="121"/>
      <c r="H181" s="121"/>
      <c r="I181" s="121"/>
      <c r="J181" s="122"/>
    </row>
    <row r="182" spans="2:10" x14ac:dyDescent="0.25">
      <c r="B182" s="120" t="s">
        <v>170</v>
      </c>
      <c r="C182" s="121"/>
      <c r="D182" s="121"/>
      <c r="E182" s="121"/>
      <c r="F182" s="121"/>
      <c r="G182" s="121"/>
      <c r="H182" s="121"/>
      <c r="I182" s="121"/>
      <c r="J182" s="122"/>
    </row>
    <row r="183" spans="2:10" x14ac:dyDescent="0.25">
      <c r="B183" s="120" t="s">
        <v>171</v>
      </c>
      <c r="C183" s="121"/>
      <c r="D183" s="121"/>
      <c r="E183" s="121"/>
      <c r="F183" s="121"/>
      <c r="G183" s="121"/>
      <c r="H183" s="121"/>
      <c r="I183" s="121"/>
      <c r="J183" s="122"/>
    </row>
    <row r="184" spans="2:10" x14ac:dyDescent="0.25">
      <c r="B184" s="120" t="s">
        <v>172</v>
      </c>
      <c r="C184" s="121"/>
      <c r="D184" s="121"/>
      <c r="E184" s="121"/>
      <c r="F184" s="121"/>
      <c r="G184" s="121"/>
      <c r="H184" s="121"/>
      <c r="I184" s="121"/>
      <c r="J184" s="122"/>
    </row>
    <row r="185" spans="2:10" x14ac:dyDescent="0.25">
      <c r="B185" s="114" t="s">
        <v>173</v>
      </c>
      <c r="C185" s="115"/>
      <c r="D185" s="115"/>
      <c r="E185" s="115"/>
      <c r="F185" s="115"/>
      <c r="G185" s="115"/>
      <c r="H185" s="115"/>
      <c r="I185" s="115"/>
      <c r="J185" s="116"/>
    </row>
    <row r="186" spans="2:10" x14ac:dyDescent="0.25">
      <c r="B186" s="120" t="s">
        <v>174</v>
      </c>
      <c r="C186" s="121"/>
      <c r="D186" s="121"/>
      <c r="E186" s="121"/>
      <c r="F186" s="121"/>
      <c r="G186" s="121"/>
      <c r="H186" s="121"/>
      <c r="I186" s="121"/>
      <c r="J186" s="122"/>
    </row>
    <row r="187" spans="2:10" x14ac:dyDescent="0.25">
      <c r="B187" s="114" t="s">
        <v>175</v>
      </c>
      <c r="C187" s="115"/>
      <c r="D187" s="115"/>
      <c r="E187" s="115"/>
      <c r="F187" s="115"/>
      <c r="G187" s="115"/>
      <c r="H187" s="115"/>
      <c r="I187" s="115"/>
      <c r="J187" s="116"/>
    </row>
    <row r="188" spans="2:10" x14ac:dyDescent="0.25">
      <c r="B188" s="126" t="s">
        <v>40</v>
      </c>
      <c r="C188" s="127"/>
      <c r="D188" s="127"/>
      <c r="E188" s="127"/>
      <c r="F188" s="127"/>
      <c r="G188" s="127"/>
      <c r="H188" s="127"/>
      <c r="I188" s="127"/>
      <c r="J188" s="128"/>
    </row>
    <row r="189" spans="2:10" x14ac:dyDescent="0.25">
      <c r="B189" s="165" t="s">
        <v>176</v>
      </c>
      <c r="C189" s="165"/>
      <c r="D189" s="165"/>
      <c r="E189" s="165"/>
      <c r="F189" s="165"/>
      <c r="G189" s="165"/>
      <c r="H189" s="165"/>
      <c r="I189" s="165"/>
      <c r="J189" s="165"/>
    </row>
    <row r="190" spans="2:10" x14ac:dyDescent="0.25">
      <c r="B190" s="165" t="s">
        <v>177</v>
      </c>
      <c r="C190" s="165"/>
      <c r="D190" s="165"/>
      <c r="E190" s="165"/>
      <c r="F190" s="165"/>
      <c r="G190" s="165"/>
      <c r="H190" s="165"/>
      <c r="I190" s="165"/>
      <c r="J190" s="165"/>
    </row>
    <row r="191" spans="2:10" x14ac:dyDescent="0.25">
      <c r="B191" s="166" t="s">
        <v>178</v>
      </c>
      <c r="C191" s="167"/>
      <c r="D191" s="167"/>
      <c r="E191" s="167"/>
      <c r="F191" s="167"/>
      <c r="G191" s="167"/>
      <c r="H191" s="167"/>
      <c r="I191" s="167"/>
      <c r="J191" s="168"/>
    </row>
    <row r="192" spans="2:10" x14ac:dyDescent="0.25">
      <c r="B192" s="165" t="s">
        <v>179</v>
      </c>
      <c r="C192" s="165"/>
      <c r="D192" s="165"/>
      <c r="E192" s="165"/>
      <c r="F192" s="165"/>
      <c r="G192" s="165"/>
      <c r="H192" s="165"/>
      <c r="I192" s="165"/>
      <c r="J192" s="165"/>
    </row>
    <row r="193" spans="2:10" ht="15" customHeight="1" x14ac:dyDescent="0.25">
      <c r="B193" s="165" t="s">
        <v>180</v>
      </c>
      <c r="C193" s="165"/>
      <c r="D193" s="165"/>
      <c r="E193" s="165"/>
      <c r="F193" s="165"/>
      <c r="G193" s="165"/>
      <c r="H193" s="165"/>
      <c r="I193" s="165"/>
      <c r="J193" s="165"/>
    </row>
  </sheetData>
  <mergeCells count="168">
    <mergeCell ref="B117:J117"/>
    <mergeCell ref="B115:J115"/>
    <mergeCell ref="B158:J158"/>
    <mergeCell ref="B163:J163"/>
    <mergeCell ref="B164:J164"/>
    <mergeCell ref="B165:J165"/>
    <mergeCell ref="B186:J186"/>
    <mergeCell ref="B188:J188"/>
    <mergeCell ref="B189:J189"/>
    <mergeCell ref="B174:J174"/>
    <mergeCell ref="B175:J175"/>
    <mergeCell ref="B176:J176"/>
    <mergeCell ref="B177:J177"/>
    <mergeCell ref="B178:J178"/>
    <mergeCell ref="B161:J161"/>
    <mergeCell ref="B162:J162"/>
    <mergeCell ref="B167:J167"/>
    <mergeCell ref="B169:J169"/>
    <mergeCell ref="B170:J170"/>
    <mergeCell ref="B173:J173"/>
    <mergeCell ref="B166:J166"/>
    <mergeCell ref="B168:J168"/>
    <mergeCell ref="B171:J171"/>
    <mergeCell ref="B172:J172"/>
    <mergeCell ref="B190:J190"/>
    <mergeCell ref="B191:J191"/>
    <mergeCell ref="B193:J193"/>
    <mergeCell ref="B187:J187"/>
    <mergeCell ref="B192:J192"/>
    <mergeCell ref="B179:J179"/>
    <mergeCell ref="B180:J180"/>
    <mergeCell ref="B181:J181"/>
    <mergeCell ref="B182:J182"/>
    <mergeCell ref="B183:J183"/>
    <mergeCell ref="B185:J185"/>
    <mergeCell ref="B184:J184"/>
    <mergeCell ref="B154:J154"/>
    <mergeCell ref="B155:J155"/>
    <mergeCell ref="B156:J156"/>
    <mergeCell ref="B157:J157"/>
    <mergeCell ref="B159:J159"/>
    <mergeCell ref="B160:J160"/>
    <mergeCell ref="B149:J149"/>
    <mergeCell ref="B150:J150"/>
    <mergeCell ref="B151:J151"/>
    <mergeCell ref="B152:J152"/>
    <mergeCell ref="B153:J153"/>
    <mergeCell ref="B143:J143"/>
    <mergeCell ref="B144:J144"/>
    <mergeCell ref="B145:J145"/>
    <mergeCell ref="B146:J146"/>
    <mergeCell ref="B147:J147"/>
    <mergeCell ref="B148:J148"/>
    <mergeCell ref="B138:J138"/>
    <mergeCell ref="B139:J139"/>
    <mergeCell ref="B140:J140"/>
    <mergeCell ref="B141:J141"/>
    <mergeCell ref="B142:J142"/>
    <mergeCell ref="B133:J133"/>
    <mergeCell ref="B134:J134"/>
    <mergeCell ref="B135:J135"/>
    <mergeCell ref="B136:J136"/>
    <mergeCell ref="B137:J137"/>
    <mergeCell ref="B128:J128"/>
    <mergeCell ref="B129:J129"/>
    <mergeCell ref="B130:J130"/>
    <mergeCell ref="B131:J131"/>
    <mergeCell ref="B132:J132"/>
    <mergeCell ref="B124:J124"/>
    <mergeCell ref="B125:J125"/>
    <mergeCell ref="B126:J126"/>
    <mergeCell ref="B127:J127"/>
    <mergeCell ref="B118:J118"/>
    <mergeCell ref="B119:J119"/>
    <mergeCell ref="B120:J120"/>
    <mergeCell ref="B121:J121"/>
    <mergeCell ref="B122:J122"/>
    <mergeCell ref="B123:J123"/>
    <mergeCell ref="B111:J111"/>
    <mergeCell ref="B112:J112"/>
    <mergeCell ref="B113:J113"/>
    <mergeCell ref="B114:J114"/>
    <mergeCell ref="B116:J116"/>
    <mergeCell ref="B108:J108"/>
    <mergeCell ref="B109:J109"/>
    <mergeCell ref="B110:J110"/>
    <mergeCell ref="B102:J102"/>
    <mergeCell ref="B103:J103"/>
    <mergeCell ref="B104:J104"/>
    <mergeCell ref="B105:J105"/>
    <mergeCell ref="B106:J106"/>
    <mergeCell ref="B107:J107"/>
    <mergeCell ref="B94:J94"/>
    <mergeCell ref="B95:J95"/>
    <mergeCell ref="B96:J96"/>
    <mergeCell ref="B97:J97"/>
    <mergeCell ref="B100:J100"/>
    <mergeCell ref="B101:J101"/>
    <mergeCell ref="B98:J98"/>
    <mergeCell ref="B99:J99"/>
    <mergeCell ref="B89:J89"/>
    <mergeCell ref="B90:J90"/>
    <mergeCell ref="B91:J91"/>
    <mergeCell ref="B92:J92"/>
    <mergeCell ref="B93:J93"/>
    <mergeCell ref="B82:J82"/>
    <mergeCell ref="B84:J84"/>
    <mergeCell ref="B85:J85"/>
    <mergeCell ref="B86:J86"/>
    <mergeCell ref="B87:J87"/>
    <mergeCell ref="B88:J88"/>
    <mergeCell ref="B83:J83"/>
    <mergeCell ref="B79:J79"/>
    <mergeCell ref="B80:J80"/>
    <mergeCell ref="B81:J81"/>
    <mergeCell ref="B74:J74"/>
    <mergeCell ref="B75:J75"/>
    <mergeCell ref="B76:J76"/>
    <mergeCell ref="B77:J77"/>
    <mergeCell ref="B78:J78"/>
    <mergeCell ref="B67:J67"/>
    <mergeCell ref="B68:J68"/>
    <mergeCell ref="B70:J70"/>
    <mergeCell ref="B71:J71"/>
    <mergeCell ref="B72:J72"/>
    <mergeCell ref="B73:J73"/>
    <mergeCell ref="B69:J69"/>
    <mergeCell ref="B60:J60"/>
    <mergeCell ref="B61:J61"/>
    <mergeCell ref="B62:J62"/>
    <mergeCell ref="B63:J63"/>
    <mergeCell ref="B64:J64"/>
    <mergeCell ref="B66:J66"/>
    <mergeCell ref="B54:J54"/>
    <mergeCell ref="B55:J55"/>
    <mergeCell ref="B56:J56"/>
    <mergeCell ref="B57:J57"/>
    <mergeCell ref="B58:J58"/>
    <mergeCell ref="B59:J59"/>
    <mergeCell ref="B49:J49"/>
    <mergeCell ref="B50:J50"/>
    <mergeCell ref="B51:J51"/>
    <mergeCell ref="B52:J52"/>
    <mergeCell ref="B53:J53"/>
    <mergeCell ref="B43:J43"/>
    <mergeCell ref="B44:J44"/>
    <mergeCell ref="B45:J45"/>
    <mergeCell ref="B46:J46"/>
    <mergeCell ref="B47:J47"/>
    <mergeCell ref="B48:J48"/>
    <mergeCell ref="B40:J40"/>
    <mergeCell ref="B41:J41"/>
    <mergeCell ref="B42:J42"/>
    <mergeCell ref="B31:J31"/>
    <mergeCell ref="B32:J32"/>
    <mergeCell ref="B33:J33"/>
    <mergeCell ref="B34:J34"/>
    <mergeCell ref="B35:J35"/>
    <mergeCell ref="B36:J36"/>
    <mergeCell ref="B2:F4"/>
    <mergeCell ref="B5:B6"/>
    <mergeCell ref="C5:F5"/>
    <mergeCell ref="B28:J28"/>
    <mergeCell ref="B29:J29"/>
    <mergeCell ref="B30:J30"/>
    <mergeCell ref="B37:J37"/>
    <mergeCell ref="B38:J38"/>
    <mergeCell ref="B39:J39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8670B-DC5A-4F18-BA92-0484D77D509B}">
  <dimension ref="B2:J205"/>
  <sheetViews>
    <sheetView showGridLines="0" workbookViewId="0">
      <selection activeCell="B172" sqref="B172:J172"/>
    </sheetView>
  </sheetViews>
  <sheetFormatPr defaultRowHeight="15" x14ac:dyDescent="0.25"/>
  <cols>
    <col min="2" max="2" width="25" customWidth="1"/>
    <col min="3" max="3" width="20" bestFit="1" customWidth="1"/>
    <col min="4" max="4" width="16.42578125" bestFit="1" customWidth="1"/>
    <col min="5" max="5" width="15.28515625" bestFit="1" customWidth="1"/>
    <col min="6" max="6" width="18" bestFit="1" customWidth="1"/>
    <col min="7" max="7" width="16.42578125" bestFit="1" customWidth="1"/>
    <col min="9" max="9" width="9.28515625" bestFit="1" customWidth="1"/>
    <col min="10" max="10" width="13.7109375" customWidth="1"/>
  </cols>
  <sheetData>
    <row r="2" spans="2:6" x14ac:dyDescent="0.25">
      <c r="B2" s="87" t="s">
        <v>0</v>
      </c>
      <c r="C2" s="87"/>
      <c r="D2" s="87"/>
      <c r="E2" s="87"/>
      <c r="F2" s="87"/>
    </row>
    <row r="3" spans="2:6" x14ac:dyDescent="0.25">
      <c r="B3" s="87"/>
      <c r="C3" s="87"/>
      <c r="D3" s="87"/>
      <c r="E3" s="87"/>
      <c r="F3" s="87"/>
    </row>
    <row r="4" spans="2:6" ht="15.75" thickBot="1" x14ac:dyDescent="0.3">
      <c r="B4" s="87"/>
      <c r="C4" s="87"/>
      <c r="D4" s="87"/>
      <c r="E4" s="87"/>
      <c r="F4" s="87"/>
    </row>
    <row r="5" spans="2:6" x14ac:dyDescent="0.25">
      <c r="B5" s="89" t="s">
        <v>2</v>
      </c>
      <c r="C5" s="103" t="s">
        <v>181</v>
      </c>
      <c r="D5" s="86"/>
      <c r="E5" s="86"/>
      <c r="F5" s="104"/>
    </row>
    <row r="6" spans="2:6" x14ac:dyDescent="0.25">
      <c r="B6" s="90"/>
      <c r="C6" s="40" t="s">
        <v>16</v>
      </c>
      <c r="D6" s="41" t="s">
        <v>20</v>
      </c>
      <c r="E6" s="41" t="s">
        <v>21</v>
      </c>
      <c r="F6" s="42" t="s">
        <v>19</v>
      </c>
    </row>
    <row r="7" spans="2:6" x14ac:dyDescent="0.25">
      <c r="B7" s="1" t="s">
        <v>22</v>
      </c>
      <c r="C7" s="80">
        <v>2519885.11</v>
      </c>
      <c r="D7" s="3"/>
      <c r="E7" s="4">
        <v>5659.91</v>
      </c>
      <c r="F7" s="5">
        <f>C7-D7-E7</f>
        <v>2514225.1999999997</v>
      </c>
    </row>
    <row r="8" spans="2:6" x14ac:dyDescent="0.25">
      <c r="B8" s="6" t="s">
        <v>23</v>
      </c>
      <c r="C8" s="80">
        <v>1775834.6</v>
      </c>
      <c r="D8" s="7">
        <v>274269.90999999997</v>
      </c>
      <c r="E8" s="4">
        <v>51420.41</v>
      </c>
      <c r="F8" s="5">
        <f t="shared" ref="F8:F25" si="0">C8-D8-E8</f>
        <v>1450144.2800000003</v>
      </c>
    </row>
    <row r="9" spans="2:6" x14ac:dyDescent="0.25">
      <c r="B9" s="6" t="s">
        <v>24</v>
      </c>
      <c r="C9" s="80">
        <v>7802972.8799999999</v>
      </c>
      <c r="D9" s="7">
        <v>67352.73</v>
      </c>
      <c r="E9" s="4">
        <v>46106.22</v>
      </c>
      <c r="F9" s="5">
        <f t="shared" si="0"/>
        <v>7689513.9299999997</v>
      </c>
    </row>
    <row r="10" spans="2:6" x14ac:dyDescent="0.25">
      <c r="B10" s="6" t="s">
        <v>25</v>
      </c>
      <c r="C10" s="80">
        <v>1791695.35</v>
      </c>
      <c r="D10" s="7">
        <v>125376.63</v>
      </c>
      <c r="E10" s="4">
        <v>11462.83</v>
      </c>
      <c r="F10" s="5">
        <f t="shared" si="0"/>
        <v>1654855.8900000001</v>
      </c>
    </row>
    <row r="11" spans="2:6" x14ac:dyDescent="0.25">
      <c r="B11" s="6" t="s">
        <v>26</v>
      </c>
      <c r="C11" s="80">
        <v>4186122.69</v>
      </c>
      <c r="D11" s="8"/>
      <c r="E11" s="4">
        <v>909429.39</v>
      </c>
      <c r="F11" s="5">
        <f t="shared" si="0"/>
        <v>3276693.3</v>
      </c>
    </row>
    <row r="12" spans="2:6" x14ac:dyDescent="0.25">
      <c r="B12" s="1" t="s">
        <v>27</v>
      </c>
      <c r="C12" s="80">
        <v>17671201.48</v>
      </c>
      <c r="D12" s="7"/>
      <c r="E12" s="4">
        <v>107627.94</v>
      </c>
      <c r="F12" s="5">
        <f t="shared" si="0"/>
        <v>17563573.539999999</v>
      </c>
    </row>
    <row r="13" spans="2:6" x14ac:dyDescent="0.25">
      <c r="B13" s="6" t="s">
        <v>28</v>
      </c>
      <c r="C13" s="80">
        <v>5484102.5700000003</v>
      </c>
      <c r="D13" s="7">
        <v>61559.32</v>
      </c>
      <c r="E13" s="4">
        <v>257465.87</v>
      </c>
      <c r="F13" s="5">
        <f t="shared" si="0"/>
        <v>5165077.38</v>
      </c>
    </row>
    <row r="14" spans="2:6" x14ac:dyDescent="0.25">
      <c r="B14" s="6" t="s">
        <v>29</v>
      </c>
      <c r="C14" s="80">
        <v>8839633.1799999997</v>
      </c>
      <c r="D14" s="8">
        <v>4214871.05</v>
      </c>
      <c r="E14" s="10">
        <v>61658.59</v>
      </c>
      <c r="F14" s="5">
        <f t="shared" si="0"/>
        <v>4563103.54</v>
      </c>
    </row>
    <row r="15" spans="2:6" x14ac:dyDescent="0.25">
      <c r="B15" s="1" t="s">
        <v>30</v>
      </c>
      <c r="C15" s="80">
        <v>3041634.59</v>
      </c>
      <c r="D15" s="7"/>
      <c r="E15" s="4">
        <v>96550.87</v>
      </c>
      <c r="F15" s="5">
        <f t="shared" si="0"/>
        <v>2945083.7199999997</v>
      </c>
    </row>
    <row r="16" spans="2:6" x14ac:dyDescent="0.25">
      <c r="B16" s="6" t="s">
        <v>31</v>
      </c>
      <c r="C16" s="80">
        <v>4549807.71</v>
      </c>
      <c r="D16" s="8"/>
      <c r="E16" s="4">
        <v>39432.07</v>
      </c>
      <c r="F16" s="5">
        <f t="shared" si="0"/>
        <v>4510375.6399999997</v>
      </c>
    </row>
    <row r="17" spans="2:10" x14ac:dyDescent="0.25">
      <c r="B17" s="6" t="s">
        <v>32</v>
      </c>
      <c r="C17" s="80">
        <v>7680836.0499999998</v>
      </c>
      <c r="D17" s="8"/>
      <c r="E17" s="4">
        <v>10062.370000000001</v>
      </c>
      <c r="F17" s="5">
        <f t="shared" si="0"/>
        <v>7670773.6799999997</v>
      </c>
    </row>
    <row r="18" spans="2:10" x14ac:dyDescent="0.25">
      <c r="B18" s="6" t="s">
        <v>33</v>
      </c>
      <c r="C18" s="80">
        <v>3174398.49</v>
      </c>
      <c r="D18" s="7">
        <v>399232.81</v>
      </c>
      <c r="E18" s="4">
        <v>280592.15999999997</v>
      </c>
      <c r="F18" s="5">
        <f t="shared" si="0"/>
        <v>2494573.52</v>
      </c>
    </row>
    <row r="19" spans="2:10" x14ac:dyDescent="0.25">
      <c r="B19" s="6" t="s">
        <v>34</v>
      </c>
      <c r="C19" s="80">
        <v>4411643.07</v>
      </c>
      <c r="D19" s="7">
        <v>66276.13</v>
      </c>
      <c r="E19" s="4">
        <v>3998.66</v>
      </c>
      <c r="F19" s="5">
        <f t="shared" si="0"/>
        <v>4341368.28</v>
      </c>
    </row>
    <row r="20" spans="2:10" x14ac:dyDescent="0.25">
      <c r="B20" s="6" t="s">
        <v>35</v>
      </c>
      <c r="C20" s="80">
        <v>13272759.83</v>
      </c>
      <c r="D20" s="7">
        <v>331384.33</v>
      </c>
      <c r="E20" s="4">
        <v>82910.490000000005</v>
      </c>
      <c r="F20" s="5">
        <f t="shared" si="0"/>
        <v>12858465.01</v>
      </c>
    </row>
    <row r="21" spans="2:10" x14ac:dyDescent="0.25">
      <c r="B21" s="6" t="s">
        <v>36</v>
      </c>
      <c r="C21" s="80">
        <v>1141227.31</v>
      </c>
      <c r="D21" s="8">
        <v>51284.25</v>
      </c>
      <c r="E21" s="4">
        <v>20061.59</v>
      </c>
      <c r="F21" s="5">
        <f t="shared" si="0"/>
        <v>1069881.47</v>
      </c>
    </row>
    <row r="22" spans="2:10" x14ac:dyDescent="0.25">
      <c r="B22" s="6" t="s">
        <v>37</v>
      </c>
      <c r="C22" s="80">
        <v>1141310.8400000001</v>
      </c>
      <c r="D22" s="8"/>
      <c r="E22" s="4">
        <v>12389.56</v>
      </c>
      <c r="F22" s="5">
        <f t="shared" si="0"/>
        <v>1128921.28</v>
      </c>
    </row>
    <row r="23" spans="2:10" x14ac:dyDescent="0.25">
      <c r="B23" s="6" t="s">
        <v>38</v>
      </c>
      <c r="C23" s="80">
        <v>8028728.21</v>
      </c>
      <c r="D23" s="8"/>
      <c r="E23" s="10">
        <v>1104.69</v>
      </c>
      <c r="F23" s="5">
        <f t="shared" si="0"/>
        <v>8027623.5199999996</v>
      </c>
    </row>
    <row r="24" spans="2:10" x14ac:dyDescent="0.25">
      <c r="B24" s="6" t="s">
        <v>39</v>
      </c>
      <c r="C24" s="80">
        <v>2934377.98</v>
      </c>
      <c r="D24" s="7">
        <v>101989.16</v>
      </c>
      <c r="E24" s="4">
        <v>41495.980000000003</v>
      </c>
      <c r="F24" s="5">
        <f t="shared" si="0"/>
        <v>2790892.84</v>
      </c>
    </row>
    <row r="25" spans="2:10" ht="15.75" thickBot="1" x14ac:dyDescent="0.3">
      <c r="B25" s="12" t="s">
        <v>40</v>
      </c>
      <c r="C25" s="80">
        <v>10470325.310000001</v>
      </c>
      <c r="D25" s="7">
        <v>170453.31</v>
      </c>
      <c r="E25" s="4">
        <v>195113.26</v>
      </c>
      <c r="F25" s="5">
        <f t="shared" si="0"/>
        <v>10104758.74</v>
      </c>
    </row>
    <row r="26" spans="2:10" ht="16.5" thickBot="1" x14ac:dyDescent="0.3">
      <c r="B26" s="43" t="s">
        <v>41</v>
      </c>
      <c r="C26" s="44">
        <f>SUM(C7:C25)</f>
        <v>109918497.25000001</v>
      </c>
      <c r="D26" s="45">
        <f>SUM(D7:D25)</f>
        <v>5864049.629999999</v>
      </c>
      <c r="E26" s="45">
        <f>SUM(E7:E25)</f>
        <v>2234542.86</v>
      </c>
      <c r="F26" s="46">
        <f>SUM(F7:F25)</f>
        <v>101819904.76000001</v>
      </c>
    </row>
    <row r="27" spans="2:10" ht="15.75" thickBot="1" x14ac:dyDescent="0.3"/>
    <row r="28" spans="2:10" ht="18.75" x14ac:dyDescent="0.3">
      <c r="B28" s="105" t="s">
        <v>43</v>
      </c>
      <c r="C28" s="106"/>
      <c r="D28" s="106"/>
      <c r="E28" s="106"/>
      <c r="F28" s="106"/>
      <c r="G28" s="106"/>
      <c r="H28" s="106"/>
      <c r="I28" s="106"/>
      <c r="J28" s="107"/>
    </row>
    <row r="29" spans="2:10" x14ac:dyDescent="0.25">
      <c r="B29" s="108" t="s">
        <v>44</v>
      </c>
      <c r="C29" s="109"/>
      <c r="D29" s="109"/>
      <c r="E29" s="109"/>
      <c r="F29" s="109"/>
      <c r="G29" s="109"/>
      <c r="H29" s="109"/>
      <c r="I29" s="109"/>
      <c r="J29" s="110"/>
    </row>
    <row r="30" spans="2:10" x14ac:dyDescent="0.25">
      <c r="B30" s="111" t="s">
        <v>182</v>
      </c>
      <c r="C30" s="112"/>
      <c r="D30" s="112"/>
      <c r="E30" s="112"/>
      <c r="F30" s="112"/>
      <c r="G30" s="112"/>
      <c r="H30" s="112"/>
      <c r="I30" s="112"/>
      <c r="J30" s="113"/>
    </row>
    <row r="31" spans="2:10" x14ac:dyDescent="0.25">
      <c r="B31" s="111" t="s">
        <v>183</v>
      </c>
      <c r="C31" s="112"/>
      <c r="D31" s="112"/>
      <c r="E31" s="112"/>
      <c r="F31" s="112"/>
      <c r="G31" s="112"/>
      <c r="H31" s="112"/>
      <c r="I31" s="112"/>
      <c r="J31" s="113"/>
    </row>
    <row r="32" spans="2:10" x14ac:dyDescent="0.25">
      <c r="B32" s="111" t="s">
        <v>184</v>
      </c>
      <c r="C32" s="112"/>
      <c r="D32" s="112"/>
      <c r="E32" s="112"/>
      <c r="F32" s="112"/>
      <c r="G32" s="112"/>
      <c r="H32" s="112"/>
      <c r="I32" s="112"/>
      <c r="J32" s="113"/>
    </row>
    <row r="33" spans="2:10" x14ac:dyDescent="0.25">
      <c r="B33" s="120" t="s">
        <v>185</v>
      </c>
      <c r="C33" s="121"/>
      <c r="D33" s="121"/>
      <c r="E33" s="121"/>
      <c r="F33" s="121"/>
      <c r="G33" s="121"/>
      <c r="H33" s="121"/>
      <c r="I33" s="121"/>
      <c r="J33" s="122"/>
    </row>
    <row r="34" spans="2:10" x14ac:dyDescent="0.25">
      <c r="B34" s="120" t="s">
        <v>186</v>
      </c>
      <c r="C34" s="121"/>
      <c r="D34" s="121"/>
      <c r="E34" s="121"/>
      <c r="F34" s="121"/>
      <c r="G34" s="121"/>
      <c r="H34" s="121"/>
      <c r="I34" s="121"/>
      <c r="J34" s="122"/>
    </row>
    <row r="35" spans="2:10" x14ac:dyDescent="0.25">
      <c r="B35" s="120" t="s">
        <v>187</v>
      </c>
      <c r="C35" s="121"/>
      <c r="D35" s="121"/>
      <c r="E35" s="121"/>
      <c r="F35" s="121"/>
      <c r="G35" s="121"/>
      <c r="H35" s="121"/>
      <c r="I35" s="121"/>
      <c r="J35" s="122"/>
    </row>
    <row r="36" spans="2:10" x14ac:dyDescent="0.25">
      <c r="B36" s="108" t="s">
        <v>24</v>
      </c>
      <c r="C36" s="109"/>
      <c r="D36" s="109"/>
      <c r="E36" s="109"/>
      <c r="F36" s="109"/>
      <c r="G36" s="109"/>
      <c r="H36" s="109"/>
      <c r="I36" s="109"/>
      <c r="J36" s="110"/>
    </row>
    <row r="37" spans="2:10" x14ac:dyDescent="0.25">
      <c r="B37" s="114" t="s">
        <v>188</v>
      </c>
      <c r="C37" s="115"/>
      <c r="D37" s="115"/>
      <c r="E37" s="115"/>
      <c r="F37" s="115"/>
      <c r="G37" s="115"/>
      <c r="H37" s="115"/>
      <c r="I37" s="115"/>
      <c r="J37" s="116"/>
    </row>
    <row r="38" spans="2:10" x14ac:dyDescent="0.25">
      <c r="B38" s="108" t="s">
        <v>25</v>
      </c>
      <c r="C38" s="109"/>
      <c r="D38" s="109"/>
      <c r="E38" s="109"/>
      <c r="F38" s="109"/>
      <c r="G38" s="109"/>
      <c r="H38" s="109"/>
      <c r="I38" s="109"/>
      <c r="J38" s="110"/>
    </row>
    <row r="39" spans="2:10" x14ac:dyDescent="0.25">
      <c r="B39" s="117" t="s">
        <v>189</v>
      </c>
      <c r="C39" s="118"/>
      <c r="D39" s="118"/>
      <c r="E39" s="118"/>
      <c r="F39" s="118"/>
      <c r="G39" s="118"/>
      <c r="H39" s="118"/>
      <c r="I39" s="118"/>
      <c r="J39" s="119"/>
    </row>
    <row r="40" spans="2:10" x14ac:dyDescent="0.25">
      <c r="B40" s="117" t="s">
        <v>190</v>
      </c>
      <c r="C40" s="118"/>
      <c r="D40" s="118"/>
      <c r="E40" s="118"/>
      <c r="F40" s="118"/>
      <c r="G40" s="118"/>
      <c r="H40" s="118"/>
      <c r="I40" s="118"/>
      <c r="J40" s="119"/>
    </row>
    <row r="41" spans="2:10" x14ac:dyDescent="0.25">
      <c r="B41" s="117" t="s">
        <v>191</v>
      </c>
      <c r="C41" s="118"/>
      <c r="D41" s="118"/>
      <c r="E41" s="118"/>
      <c r="F41" s="118"/>
      <c r="G41" s="118"/>
      <c r="H41" s="118"/>
      <c r="I41" s="118"/>
      <c r="J41" s="119"/>
    </row>
    <row r="42" spans="2:10" x14ac:dyDescent="0.25">
      <c r="B42" s="108" t="s">
        <v>28</v>
      </c>
      <c r="C42" s="109"/>
      <c r="D42" s="109"/>
      <c r="E42" s="109"/>
      <c r="F42" s="109"/>
      <c r="G42" s="109"/>
      <c r="H42" s="109"/>
      <c r="I42" s="109"/>
      <c r="J42" s="110"/>
    </row>
    <row r="43" spans="2:10" x14ac:dyDescent="0.25">
      <c r="B43" s="132" t="s">
        <v>192</v>
      </c>
      <c r="C43" s="133"/>
      <c r="D43" s="133"/>
      <c r="E43" s="133"/>
      <c r="F43" s="133"/>
      <c r="G43" s="133"/>
      <c r="H43" s="133"/>
      <c r="I43" s="133"/>
      <c r="J43" s="134"/>
    </row>
    <row r="44" spans="2:10" x14ac:dyDescent="0.25">
      <c r="B44" s="108" t="s">
        <v>29</v>
      </c>
      <c r="C44" s="109"/>
      <c r="D44" s="109"/>
      <c r="E44" s="109"/>
      <c r="F44" s="109"/>
      <c r="G44" s="109"/>
      <c r="H44" s="109"/>
      <c r="I44" s="109"/>
      <c r="J44" s="110"/>
    </row>
    <row r="45" spans="2:10" x14ac:dyDescent="0.25">
      <c r="B45" s="132" t="s">
        <v>193</v>
      </c>
      <c r="C45" s="133"/>
      <c r="D45" s="133"/>
      <c r="E45" s="133"/>
      <c r="F45" s="133"/>
      <c r="G45" s="133"/>
      <c r="H45" s="133"/>
      <c r="I45" s="133"/>
      <c r="J45" s="134"/>
    </row>
    <row r="46" spans="2:10" x14ac:dyDescent="0.25">
      <c r="B46" s="108" t="s">
        <v>33</v>
      </c>
      <c r="C46" s="109"/>
      <c r="D46" s="109"/>
      <c r="E46" s="109"/>
      <c r="F46" s="109"/>
      <c r="G46" s="109"/>
      <c r="H46" s="109"/>
      <c r="I46" s="109"/>
      <c r="J46" s="110"/>
    </row>
    <row r="47" spans="2:10" x14ac:dyDescent="0.25">
      <c r="B47" s="123" t="s">
        <v>194</v>
      </c>
      <c r="C47" s="124"/>
      <c r="D47" s="124"/>
      <c r="E47" s="124"/>
      <c r="F47" s="124"/>
      <c r="G47" s="124"/>
      <c r="H47" s="124"/>
      <c r="I47" s="124"/>
      <c r="J47" s="125"/>
    </row>
    <row r="48" spans="2:10" x14ac:dyDescent="0.25">
      <c r="B48" s="135" t="s">
        <v>195</v>
      </c>
      <c r="C48" s="124"/>
      <c r="D48" s="124"/>
      <c r="E48" s="124"/>
      <c r="F48" s="124"/>
      <c r="G48" s="124"/>
      <c r="H48" s="124"/>
      <c r="I48" s="124"/>
      <c r="J48" s="125"/>
    </row>
    <row r="49" spans="2:10" x14ac:dyDescent="0.25">
      <c r="B49" s="123" t="s">
        <v>196</v>
      </c>
      <c r="C49" s="124"/>
      <c r="D49" s="124"/>
      <c r="E49" s="124"/>
      <c r="F49" s="124"/>
      <c r="G49" s="124"/>
      <c r="H49" s="124"/>
      <c r="I49" s="124"/>
      <c r="J49" s="125"/>
    </row>
    <row r="50" spans="2:10" x14ac:dyDescent="0.25">
      <c r="B50" s="123" t="s">
        <v>197</v>
      </c>
      <c r="C50" s="124"/>
      <c r="D50" s="124"/>
      <c r="E50" s="124"/>
      <c r="F50" s="124"/>
      <c r="G50" s="124"/>
      <c r="H50" s="124"/>
      <c r="I50" s="124"/>
      <c r="J50" s="125"/>
    </row>
    <row r="51" spans="2:10" x14ac:dyDescent="0.25">
      <c r="B51" s="123" t="s">
        <v>198</v>
      </c>
      <c r="C51" s="124"/>
      <c r="D51" s="124"/>
      <c r="E51" s="124"/>
      <c r="F51" s="124"/>
      <c r="G51" s="124"/>
      <c r="H51" s="124"/>
      <c r="I51" s="124"/>
      <c r="J51" s="125"/>
    </row>
    <row r="52" spans="2:10" x14ac:dyDescent="0.25">
      <c r="B52" s="123" t="s">
        <v>199</v>
      </c>
      <c r="C52" s="124"/>
      <c r="D52" s="124"/>
      <c r="E52" s="124"/>
      <c r="F52" s="124"/>
      <c r="G52" s="124"/>
      <c r="H52" s="124"/>
      <c r="I52" s="124"/>
      <c r="J52" s="125"/>
    </row>
    <row r="53" spans="2:10" x14ac:dyDescent="0.25">
      <c r="B53" s="126" t="s">
        <v>34</v>
      </c>
      <c r="C53" s="127"/>
      <c r="D53" s="127"/>
      <c r="E53" s="127"/>
      <c r="F53" s="127"/>
      <c r="G53" s="127"/>
      <c r="H53" s="127"/>
      <c r="I53" s="127"/>
      <c r="J53" s="128"/>
    </row>
    <row r="54" spans="2:10" x14ac:dyDescent="0.25">
      <c r="B54" s="129" t="s">
        <v>200</v>
      </c>
      <c r="C54" s="130"/>
      <c r="D54" s="130"/>
      <c r="E54" s="130"/>
      <c r="F54" s="130"/>
      <c r="G54" s="130"/>
      <c r="H54" s="130"/>
      <c r="I54" s="130"/>
      <c r="J54" s="131"/>
    </row>
    <row r="55" spans="2:10" x14ac:dyDescent="0.25">
      <c r="B55" s="142" t="s">
        <v>201</v>
      </c>
      <c r="C55" s="143"/>
      <c r="D55" s="143"/>
      <c r="E55" s="143"/>
      <c r="F55" s="143"/>
      <c r="G55" s="143"/>
      <c r="H55" s="143"/>
      <c r="I55" s="143"/>
      <c r="J55" s="144"/>
    </row>
    <row r="56" spans="2:10" x14ac:dyDescent="0.25">
      <c r="B56" s="126" t="s">
        <v>35</v>
      </c>
      <c r="C56" s="127"/>
      <c r="D56" s="127"/>
      <c r="E56" s="127"/>
      <c r="F56" s="127"/>
      <c r="G56" s="127"/>
      <c r="H56" s="127"/>
      <c r="I56" s="127"/>
      <c r="J56" s="128"/>
    </row>
    <row r="57" spans="2:10" x14ac:dyDescent="0.25">
      <c r="B57" s="123" t="s">
        <v>202</v>
      </c>
      <c r="C57" s="124"/>
      <c r="D57" s="124"/>
      <c r="E57" s="124"/>
      <c r="F57" s="124"/>
      <c r="G57" s="124"/>
      <c r="H57" s="124"/>
      <c r="I57" s="124"/>
      <c r="J57" s="125"/>
    </row>
    <row r="58" spans="2:10" x14ac:dyDescent="0.25">
      <c r="B58" s="126" t="s">
        <v>36</v>
      </c>
      <c r="C58" s="127"/>
      <c r="D58" s="127"/>
      <c r="E58" s="127"/>
      <c r="F58" s="127"/>
      <c r="G58" s="127"/>
      <c r="H58" s="127"/>
      <c r="I58" s="127"/>
      <c r="J58" s="128"/>
    </row>
    <row r="59" spans="2:10" x14ac:dyDescent="0.25">
      <c r="B59" s="145" t="s">
        <v>203</v>
      </c>
      <c r="C59" s="146"/>
      <c r="D59" s="146"/>
      <c r="E59" s="146"/>
      <c r="F59" s="146"/>
      <c r="G59" s="146"/>
      <c r="H59" s="146"/>
      <c r="I59" s="146"/>
      <c r="J59" s="147"/>
    </row>
    <row r="60" spans="2:10" x14ac:dyDescent="0.25">
      <c r="B60" s="145" t="s">
        <v>204</v>
      </c>
      <c r="C60" s="146"/>
      <c r="D60" s="146"/>
      <c r="E60" s="146"/>
      <c r="F60" s="146"/>
      <c r="G60" s="146"/>
      <c r="H60" s="146"/>
      <c r="I60" s="146"/>
      <c r="J60" s="147"/>
    </row>
    <row r="61" spans="2:10" x14ac:dyDescent="0.25">
      <c r="B61" s="145" t="s">
        <v>205</v>
      </c>
      <c r="C61" s="146"/>
      <c r="D61" s="146"/>
      <c r="E61" s="146"/>
      <c r="F61" s="146"/>
      <c r="G61" s="146"/>
      <c r="H61" s="146"/>
      <c r="I61" s="146"/>
      <c r="J61" s="147"/>
    </row>
    <row r="62" spans="2:10" x14ac:dyDescent="0.25">
      <c r="B62" s="145" t="s">
        <v>206</v>
      </c>
      <c r="C62" s="146"/>
      <c r="D62" s="146"/>
      <c r="E62" s="146"/>
      <c r="F62" s="146"/>
      <c r="G62" s="146"/>
      <c r="H62" s="146"/>
      <c r="I62" s="146"/>
      <c r="J62" s="147"/>
    </row>
    <row r="63" spans="2:10" x14ac:dyDescent="0.25">
      <c r="B63" s="126" t="s">
        <v>39</v>
      </c>
      <c r="C63" s="127"/>
      <c r="D63" s="127"/>
      <c r="E63" s="127"/>
      <c r="F63" s="127"/>
      <c r="G63" s="127"/>
      <c r="H63" s="127"/>
      <c r="I63" s="127"/>
      <c r="J63" s="128"/>
    </row>
    <row r="64" spans="2:10" x14ac:dyDescent="0.25">
      <c r="B64" s="129" t="s">
        <v>207</v>
      </c>
      <c r="C64" s="130"/>
      <c r="D64" s="130"/>
      <c r="E64" s="130"/>
      <c r="F64" s="130"/>
      <c r="G64" s="130"/>
      <c r="H64" s="130"/>
      <c r="I64" s="130"/>
      <c r="J64" s="131"/>
    </row>
    <row r="65" spans="2:10" x14ac:dyDescent="0.25">
      <c r="B65" s="136" t="s">
        <v>208</v>
      </c>
      <c r="C65" s="137"/>
      <c r="D65" s="137"/>
      <c r="E65" s="137"/>
      <c r="F65" s="137"/>
      <c r="G65" s="137"/>
      <c r="H65" s="137"/>
      <c r="I65" s="137"/>
      <c r="J65" s="138"/>
    </row>
    <row r="66" spans="2:10" x14ac:dyDescent="0.25">
      <c r="B66" s="126" t="s">
        <v>40</v>
      </c>
      <c r="C66" s="127"/>
      <c r="D66" s="127"/>
      <c r="E66" s="127"/>
      <c r="F66" s="127"/>
      <c r="G66" s="127"/>
      <c r="H66" s="127"/>
      <c r="I66" s="127"/>
      <c r="J66" s="128"/>
    </row>
    <row r="67" spans="2:10" x14ac:dyDescent="0.25">
      <c r="B67" s="139" t="s">
        <v>209</v>
      </c>
      <c r="C67" s="140"/>
      <c r="D67" s="140"/>
      <c r="E67" s="140"/>
      <c r="F67" s="140"/>
      <c r="G67" s="140"/>
      <c r="H67" s="140"/>
      <c r="I67" s="140"/>
      <c r="J67" s="141"/>
    </row>
    <row r="68" spans="2:10" ht="15.75" thickBot="1" x14ac:dyDescent="0.3">
      <c r="B68" s="13"/>
      <c r="C68" s="13"/>
      <c r="D68" s="13"/>
      <c r="E68" s="13"/>
      <c r="F68" s="13"/>
      <c r="G68" s="13"/>
      <c r="H68" s="13"/>
      <c r="I68" s="13"/>
      <c r="J68" s="13"/>
    </row>
    <row r="69" spans="2:10" ht="18.75" x14ac:dyDescent="0.3">
      <c r="B69" s="105" t="s">
        <v>70</v>
      </c>
      <c r="C69" s="106"/>
      <c r="D69" s="106"/>
      <c r="E69" s="106"/>
      <c r="F69" s="106"/>
      <c r="G69" s="106"/>
      <c r="H69" s="106"/>
      <c r="I69" s="106"/>
      <c r="J69" s="107"/>
    </row>
    <row r="70" spans="2:10" x14ac:dyDescent="0.25">
      <c r="B70" s="126" t="s">
        <v>22</v>
      </c>
      <c r="C70" s="127"/>
      <c r="D70" s="127"/>
      <c r="E70" s="127"/>
      <c r="F70" s="127"/>
      <c r="G70" s="127"/>
      <c r="H70" s="127"/>
      <c r="I70" s="127"/>
      <c r="J70" s="128"/>
    </row>
    <row r="71" spans="2:10" x14ac:dyDescent="0.25">
      <c r="B71" s="120" t="s">
        <v>210</v>
      </c>
      <c r="C71" s="157"/>
      <c r="D71" s="157"/>
      <c r="E71" s="157"/>
      <c r="F71" s="157"/>
      <c r="G71" s="157"/>
      <c r="H71" s="157"/>
      <c r="I71" s="157"/>
      <c r="J71" s="158"/>
    </row>
    <row r="72" spans="2:10" x14ac:dyDescent="0.25">
      <c r="B72" s="120" t="s">
        <v>211</v>
      </c>
      <c r="C72" s="157"/>
      <c r="D72" s="157"/>
      <c r="E72" s="157"/>
      <c r="F72" s="157"/>
      <c r="G72" s="157"/>
      <c r="H72" s="157"/>
      <c r="I72" s="157"/>
      <c r="J72" s="158"/>
    </row>
    <row r="73" spans="2:10" x14ac:dyDescent="0.25">
      <c r="B73" s="126" t="s">
        <v>44</v>
      </c>
      <c r="C73" s="127"/>
      <c r="D73" s="127"/>
      <c r="E73" s="127"/>
      <c r="F73" s="127"/>
      <c r="G73" s="127"/>
      <c r="H73" s="127"/>
      <c r="I73" s="127"/>
      <c r="J73" s="128"/>
    </row>
    <row r="74" spans="2:10" x14ac:dyDescent="0.25">
      <c r="B74" s="120" t="s">
        <v>212</v>
      </c>
      <c r="C74" s="157"/>
      <c r="D74" s="157"/>
      <c r="E74" s="157"/>
      <c r="F74" s="157"/>
      <c r="G74" s="157"/>
      <c r="H74" s="157"/>
      <c r="I74" s="157"/>
      <c r="J74" s="158"/>
    </row>
    <row r="75" spans="2:10" x14ac:dyDescent="0.25">
      <c r="B75" s="120" t="s">
        <v>213</v>
      </c>
      <c r="C75" s="157"/>
      <c r="D75" s="157"/>
      <c r="E75" s="157"/>
      <c r="F75" s="157"/>
      <c r="G75" s="157"/>
      <c r="H75" s="157"/>
      <c r="I75" s="157"/>
      <c r="J75" s="158"/>
    </row>
    <row r="76" spans="2:10" x14ac:dyDescent="0.25">
      <c r="B76" s="120" t="s">
        <v>214</v>
      </c>
      <c r="C76" s="121"/>
      <c r="D76" s="121"/>
      <c r="E76" s="121"/>
      <c r="F76" s="121"/>
      <c r="G76" s="121"/>
      <c r="H76" s="121"/>
      <c r="I76" s="121"/>
      <c r="J76" s="122"/>
    </row>
    <row r="77" spans="2:10" x14ac:dyDescent="0.25">
      <c r="B77" s="148" t="s">
        <v>215</v>
      </c>
      <c r="C77" s="149"/>
      <c r="D77" s="149"/>
      <c r="E77" s="149"/>
      <c r="F77" s="149"/>
      <c r="G77" s="149"/>
      <c r="H77" s="149"/>
      <c r="I77" s="149"/>
      <c r="J77" s="150"/>
    </row>
    <row r="78" spans="2:10" x14ac:dyDescent="0.25">
      <c r="B78" s="151" t="s">
        <v>216</v>
      </c>
      <c r="C78" s="152"/>
      <c r="D78" s="152"/>
      <c r="E78" s="152"/>
      <c r="F78" s="152"/>
      <c r="G78" s="152"/>
      <c r="H78" s="152"/>
      <c r="I78" s="152"/>
      <c r="J78" s="153"/>
    </row>
    <row r="79" spans="2:10" x14ac:dyDescent="0.25">
      <c r="B79" s="151" t="s">
        <v>216</v>
      </c>
      <c r="C79" s="152"/>
      <c r="D79" s="152"/>
      <c r="E79" s="152"/>
      <c r="F79" s="152"/>
      <c r="G79" s="152"/>
      <c r="H79" s="152"/>
      <c r="I79" s="152"/>
      <c r="J79" s="153"/>
    </row>
    <row r="80" spans="2:10" x14ac:dyDescent="0.25">
      <c r="B80" s="151" t="s">
        <v>217</v>
      </c>
      <c r="C80" s="152"/>
      <c r="D80" s="152"/>
      <c r="E80" s="152"/>
      <c r="F80" s="152"/>
      <c r="G80" s="152"/>
      <c r="H80" s="152"/>
      <c r="I80" s="152"/>
      <c r="J80" s="153"/>
    </row>
    <row r="81" spans="2:10" x14ac:dyDescent="0.25">
      <c r="B81" s="154" t="s">
        <v>218</v>
      </c>
      <c r="C81" s="155"/>
      <c r="D81" s="155"/>
      <c r="E81" s="155"/>
      <c r="F81" s="155"/>
      <c r="G81" s="155"/>
      <c r="H81" s="155"/>
      <c r="I81" s="155"/>
      <c r="J81" s="156"/>
    </row>
    <row r="82" spans="2:10" x14ac:dyDescent="0.25">
      <c r="B82" s="154" t="s">
        <v>219</v>
      </c>
      <c r="C82" s="155"/>
      <c r="D82" s="155"/>
      <c r="E82" s="155"/>
      <c r="F82" s="155"/>
      <c r="G82" s="155"/>
      <c r="H82" s="155"/>
      <c r="I82" s="155"/>
      <c r="J82" s="156"/>
    </row>
    <row r="83" spans="2:10" x14ac:dyDescent="0.25">
      <c r="B83" s="126" t="s">
        <v>24</v>
      </c>
      <c r="C83" s="127"/>
      <c r="D83" s="127"/>
      <c r="E83" s="127"/>
      <c r="F83" s="127"/>
      <c r="G83" s="127"/>
      <c r="H83" s="127"/>
      <c r="I83" s="127"/>
      <c r="J83" s="128"/>
    </row>
    <row r="84" spans="2:10" x14ac:dyDescent="0.25">
      <c r="B84" s="120" t="s">
        <v>220</v>
      </c>
      <c r="C84" s="121"/>
      <c r="D84" s="121"/>
      <c r="E84" s="121"/>
      <c r="F84" s="121"/>
      <c r="G84" s="121"/>
      <c r="H84" s="121"/>
      <c r="I84" s="121"/>
      <c r="J84" s="122"/>
    </row>
    <row r="85" spans="2:10" x14ac:dyDescent="0.25">
      <c r="B85" s="120" t="s">
        <v>221</v>
      </c>
      <c r="C85" s="121"/>
      <c r="D85" s="121"/>
      <c r="E85" s="121"/>
      <c r="F85" s="121"/>
      <c r="G85" s="121"/>
      <c r="H85" s="121"/>
      <c r="I85" s="121"/>
      <c r="J85" s="122"/>
    </row>
    <row r="86" spans="2:10" x14ac:dyDescent="0.25">
      <c r="B86" s="120" t="s">
        <v>222</v>
      </c>
      <c r="C86" s="121"/>
      <c r="D86" s="121"/>
      <c r="E86" s="121"/>
      <c r="F86" s="121"/>
      <c r="G86" s="121"/>
      <c r="H86" s="121"/>
      <c r="I86" s="121"/>
      <c r="J86" s="122"/>
    </row>
    <row r="87" spans="2:10" x14ac:dyDescent="0.25">
      <c r="B87" s="120" t="s">
        <v>223</v>
      </c>
      <c r="C87" s="121"/>
      <c r="D87" s="121"/>
      <c r="E87" s="121"/>
      <c r="F87" s="121"/>
      <c r="G87" s="121"/>
      <c r="H87" s="121"/>
      <c r="I87" s="121"/>
      <c r="J87" s="122"/>
    </row>
    <row r="88" spans="2:10" x14ac:dyDescent="0.25">
      <c r="B88" s="120" t="s">
        <v>224</v>
      </c>
      <c r="C88" s="121"/>
      <c r="D88" s="121"/>
      <c r="E88" s="121"/>
      <c r="F88" s="121"/>
      <c r="G88" s="121"/>
      <c r="H88" s="121"/>
      <c r="I88" s="121"/>
      <c r="J88" s="122"/>
    </row>
    <row r="89" spans="2:10" x14ac:dyDescent="0.25">
      <c r="B89" s="126" t="s">
        <v>25</v>
      </c>
      <c r="C89" s="127"/>
      <c r="D89" s="127"/>
      <c r="E89" s="127"/>
      <c r="F89" s="127"/>
      <c r="G89" s="127"/>
      <c r="H89" s="127"/>
      <c r="I89" s="127"/>
      <c r="J89" s="128"/>
    </row>
    <row r="90" spans="2:10" x14ac:dyDescent="0.25">
      <c r="B90" s="120" t="s">
        <v>225</v>
      </c>
      <c r="C90" s="121"/>
      <c r="D90" s="121"/>
      <c r="E90" s="121"/>
      <c r="F90" s="121"/>
      <c r="G90" s="121"/>
      <c r="H90" s="121"/>
      <c r="I90" s="121"/>
      <c r="J90" s="122"/>
    </row>
    <row r="91" spans="2:10" x14ac:dyDescent="0.25">
      <c r="B91" s="120" t="s">
        <v>226</v>
      </c>
      <c r="C91" s="121"/>
      <c r="D91" s="121"/>
      <c r="E91" s="121"/>
      <c r="F91" s="121"/>
      <c r="G91" s="121"/>
      <c r="H91" s="121"/>
      <c r="I91" s="121"/>
      <c r="J91" s="122"/>
    </row>
    <row r="92" spans="2:10" x14ac:dyDescent="0.25">
      <c r="B92" s="120" t="s">
        <v>227</v>
      </c>
      <c r="C92" s="121"/>
      <c r="D92" s="121"/>
      <c r="E92" s="121"/>
      <c r="F92" s="121"/>
      <c r="G92" s="121"/>
      <c r="H92" s="121"/>
      <c r="I92" s="121"/>
      <c r="J92" s="122"/>
    </row>
    <row r="93" spans="2:10" x14ac:dyDescent="0.25">
      <c r="B93" s="126" t="s">
        <v>26</v>
      </c>
      <c r="C93" s="127"/>
      <c r="D93" s="127"/>
      <c r="E93" s="127"/>
      <c r="F93" s="127"/>
      <c r="G93" s="127"/>
      <c r="H93" s="127"/>
      <c r="I93" s="127"/>
      <c r="J93" s="128"/>
    </row>
    <row r="94" spans="2:10" x14ac:dyDescent="0.25">
      <c r="B94" s="120" t="s">
        <v>228</v>
      </c>
      <c r="C94" s="121"/>
      <c r="D94" s="121"/>
      <c r="E94" s="121"/>
      <c r="F94" s="121"/>
      <c r="G94" s="121"/>
      <c r="H94" s="121"/>
      <c r="I94" s="121"/>
      <c r="J94" s="122"/>
    </row>
    <row r="95" spans="2:10" x14ac:dyDescent="0.25">
      <c r="B95" s="120" t="s">
        <v>229</v>
      </c>
      <c r="C95" s="121"/>
      <c r="D95" s="121"/>
      <c r="E95" s="121"/>
      <c r="F95" s="121"/>
      <c r="G95" s="121"/>
      <c r="H95" s="121"/>
      <c r="I95" s="121"/>
      <c r="J95" s="122"/>
    </row>
    <row r="96" spans="2:10" x14ac:dyDescent="0.25">
      <c r="B96" s="120" t="s">
        <v>230</v>
      </c>
      <c r="C96" s="121"/>
      <c r="D96" s="121"/>
      <c r="E96" s="121"/>
      <c r="F96" s="121"/>
      <c r="G96" s="121"/>
      <c r="H96" s="121"/>
      <c r="I96" s="121"/>
      <c r="J96" s="122"/>
    </row>
    <row r="97" spans="2:10" x14ac:dyDescent="0.25">
      <c r="B97" s="120" t="s">
        <v>231</v>
      </c>
      <c r="C97" s="121"/>
      <c r="D97" s="121"/>
      <c r="E97" s="121"/>
      <c r="F97" s="121"/>
      <c r="G97" s="121"/>
      <c r="H97" s="121"/>
      <c r="I97" s="121"/>
      <c r="J97" s="122"/>
    </row>
    <row r="98" spans="2:10" x14ac:dyDescent="0.25">
      <c r="B98" s="120" t="s">
        <v>232</v>
      </c>
      <c r="C98" s="121"/>
      <c r="D98" s="121"/>
      <c r="E98" s="121"/>
      <c r="F98" s="121"/>
      <c r="G98" s="121"/>
      <c r="H98" s="121"/>
      <c r="I98" s="121"/>
      <c r="J98" s="122"/>
    </row>
    <row r="99" spans="2:10" x14ac:dyDescent="0.25">
      <c r="B99" s="120" t="s">
        <v>233</v>
      </c>
      <c r="C99" s="121"/>
      <c r="D99" s="121"/>
      <c r="E99" s="121"/>
      <c r="F99" s="121"/>
      <c r="G99" s="121"/>
      <c r="H99" s="121"/>
      <c r="I99" s="121"/>
      <c r="J99" s="122"/>
    </row>
    <row r="100" spans="2:10" x14ac:dyDescent="0.25">
      <c r="B100" s="120" t="s">
        <v>233</v>
      </c>
      <c r="C100" s="121"/>
      <c r="D100" s="121"/>
      <c r="E100" s="121"/>
      <c r="F100" s="121"/>
      <c r="G100" s="121"/>
      <c r="H100" s="121"/>
      <c r="I100" s="121"/>
      <c r="J100" s="122"/>
    </row>
    <row r="101" spans="2:10" x14ac:dyDescent="0.25">
      <c r="B101" s="120" t="s">
        <v>234</v>
      </c>
      <c r="C101" s="121"/>
      <c r="D101" s="121"/>
      <c r="E101" s="121"/>
      <c r="F101" s="121"/>
      <c r="G101" s="121"/>
      <c r="H101" s="121"/>
      <c r="I101" s="121"/>
      <c r="J101" s="122"/>
    </row>
    <row r="102" spans="2:10" x14ac:dyDescent="0.25">
      <c r="B102" s="120" t="s">
        <v>235</v>
      </c>
      <c r="C102" s="121"/>
      <c r="D102" s="121"/>
      <c r="E102" s="121"/>
      <c r="F102" s="121"/>
      <c r="G102" s="121"/>
      <c r="H102" s="121"/>
      <c r="I102" s="121"/>
      <c r="J102" s="122"/>
    </row>
    <row r="103" spans="2:10" x14ac:dyDescent="0.25">
      <c r="B103" s="120" t="s">
        <v>236</v>
      </c>
      <c r="C103" s="121"/>
      <c r="D103" s="121"/>
      <c r="E103" s="121"/>
      <c r="F103" s="121"/>
      <c r="G103" s="121"/>
      <c r="H103" s="121"/>
      <c r="I103" s="121"/>
      <c r="J103" s="122"/>
    </row>
    <row r="104" spans="2:10" x14ac:dyDescent="0.25">
      <c r="B104" s="126" t="s">
        <v>27</v>
      </c>
      <c r="C104" s="127"/>
      <c r="D104" s="127"/>
      <c r="E104" s="127"/>
      <c r="F104" s="127"/>
      <c r="G104" s="127"/>
      <c r="H104" s="127"/>
      <c r="I104" s="127"/>
      <c r="J104" s="128"/>
    </row>
    <row r="105" spans="2:10" x14ac:dyDescent="0.25">
      <c r="B105" s="148" t="s">
        <v>237</v>
      </c>
      <c r="C105" s="149"/>
      <c r="D105" s="149"/>
      <c r="E105" s="149"/>
      <c r="F105" s="149"/>
      <c r="G105" s="149"/>
      <c r="H105" s="149"/>
      <c r="I105" s="149"/>
      <c r="J105" s="150"/>
    </row>
    <row r="106" spans="2:10" x14ac:dyDescent="0.25">
      <c r="B106" s="148" t="s">
        <v>238</v>
      </c>
      <c r="C106" s="149"/>
      <c r="D106" s="149"/>
      <c r="E106" s="149"/>
      <c r="F106" s="149"/>
      <c r="G106" s="149"/>
      <c r="H106" s="149"/>
      <c r="I106" s="149"/>
      <c r="J106" s="150"/>
    </row>
    <row r="107" spans="2:10" x14ac:dyDescent="0.25">
      <c r="B107" s="148" t="s">
        <v>239</v>
      </c>
      <c r="C107" s="149"/>
      <c r="D107" s="149"/>
      <c r="E107" s="149"/>
      <c r="F107" s="149"/>
      <c r="G107" s="149"/>
      <c r="H107" s="149"/>
      <c r="I107" s="149"/>
      <c r="J107" s="150"/>
    </row>
    <row r="108" spans="2:10" x14ac:dyDescent="0.25">
      <c r="B108" s="148" t="s">
        <v>240</v>
      </c>
      <c r="C108" s="149"/>
      <c r="D108" s="149"/>
      <c r="E108" s="149"/>
      <c r="F108" s="149"/>
      <c r="G108" s="149"/>
      <c r="H108" s="149"/>
      <c r="I108" s="149"/>
      <c r="J108" s="150"/>
    </row>
    <row r="109" spans="2:10" x14ac:dyDescent="0.25">
      <c r="B109" s="148" t="s">
        <v>241</v>
      </c>
      <c r="C109" s="149"/>
      <c r="D109" s="149"/>
      <c r="E109" s="149"/>
      <c r="F109" s="149"/>
      <c r="G109" s="149"/>
      <c r="H109" s="149"/>
      <c r="I109" s="149"/>
      <c r="J109" s="150"/>
    </row>
    <row r="110" spans="2:10" x14ac:dyDescent="0.25">
      <c r="B110" s="126" t="s">
        <v>101</v>
      </c>
      <c r="C110" s="127"/>
      <c r="D110" s="127"/>
      <c r="E110" s="127"/>
      <c r="F110" s="127"/>
      <c r="G110" s="127"/>
      <c r="H110" s="127"/>
      <c r="I110" s="127"/>
      <c r="J110" s="128"/>
    </row>
    <row r="111" spans="2:10" x14ac:dyDescent="0.25">
      <c r="B111" s="132" t="s">
        <v>242</v>
      </c>
      <c r="C111" s="133"/>
      <c r="D111" s="133"/>
      <c r="E111" s="133"/>
      <c r="F111" s="133"/>
      <c r="G111" s="133"/>
      <c r="H111" s="133"/>
      <c r="I111" s="133"/>
      <c r="J111" s="134"/>
    </row>
    <row r="112" spans="2:10" x14ac:dyDescent="0.25">
      <c r="B112" s="132" t="s">
        <v>243</v>
      </c>
      <c r="C112" s="133"/>
      <c r="D112" s="133"/>
      <c r="E112" s="133"/>
      <c r="F112" s="133"/>
      <c r="G112" s="133"/>
      <c r="H112" s="133"/>
      <c r="I112" s="133"/>
      <c r="J112" s="134"/>
    </row>
    <row r="113" spans="2:10" x14ac:dyDescent="0.25">
      <c r="B113" s="132" t="s">
        <v>244</v>
      </c>
      <c r="C113" s="133"/>
      <c r="D113" s="133"/>
      <c r="E113" s="133"/>
      <c r="F113" s="133"/>
      <c r="G113" s="133"/>
      <c r="H113" s="133"/>
      <c r="I113" s="133"/>
      <c r="J113" s="134"/>
    </row>
    <row r="114" spans="2:10" x14ac:dyDescent="0.25">
      <c r="B114" s="132" t="s">
        <v>245</v>
      </c>
      <c r="C114" s="133"/>
      <c r="D114" s="133"/>
      <c r="E114" s="133"/>
      <c r="F114" s="133"/>
      <c r="G114" s="133"/>
      <c r="H114" s="133"/>
      <c r="I114" s="133"/>
      <c r="J114" s="134"/>
    </row>
    <row r="115" spans="2:10" x14ac:dyDescent="0.25">
      <c r="B115" s="132" t="s">
        <v>246</v>
      </c>
      <c r="C115" s="133"/>
      <c r="D115" s="133"/>
      <c r="E115" s="133"/>
      <c r="F115" s="133"/>
      <c r="G115" s="133"/>
      <c r="H115" s="133"/>
      <c r="I115" s="133"/>
      <c r="J115" s="134"/>
    </row>
    <row r="116" spans="2:10" x14ac:dyDescent="0.25">
      <c r="B116" s="132" t="s">
        <v>247</v>
      </c>
      <c r="C116" s="133"/>
      <c r="D116" s="133"/>
      <c r="E116" s="133"/>
      <c r="F116" s="133"/>
      <c r="G116" s="133"/>
      <c r="H116" s="133"/>
      <c r="I116" s="133"/>
      <c r="J116" s="134"/>
    </row>
    <row r="117" spans="2:10" x14ac:dyDescent="0.25">
      <c r="B117" s="132" t="s">
        <v>248</v>
      </c>
      <c r="C117" s="133"/>
      <c r="D117" s="133"/>
      <c r="E117" s="133"/>
      <c r="F117" s="133"/>
      <c r="G117" s="133"/>
      <c r="H117" s="133"/>
      <c r="I117" s="133"/>
      <c r="J117" s="134"/>
    </row>
    <row r="118" spans="2:10" x14ac:dyDescent="0.25">
      <c r="B118" s="126" t="s">
        <v>29</v>
      </c>
      <c r="C118" s="127"/>
      <c r="D118" s="127"/>
      <c r="E118" s="127"/>
      <c r="F118" s="127"/>
      <c r="G118" s="127"/>
      <c r="H118" s="127"/>
      <c r="I118" s="127"/>
      <c r="J118" s="128"/>
    </row>
    <row r="119" spans="2:10" x14ac:dyDescent="0.25">
      <c r="B119" s="123" t="s">
        <v>249</v>
      </c>
      <c r="C119" s="124"/>
      <c r="D119" s="124"/>
      <c r="E119" s="124"/>
      <c r="F119" s="124"/>
      <c r="G119" s="124"/>
      <c r="H119" s="124"/>
      <c r="I119" s="124"/>
      <c r="J119" s="125"/>
    </row>
    <row r="120" spans="2:10" x14ac:dyDescent="0.25">
      <c r="B120" s="123" t="s">
        <v>250</v>
      </c>
      <c r="C120" s="124"/>
      <c r="D120" s="124"/>
      <c r="E120" s="124"/>
      <c r="F120" s="124"/>
      <c r="G120" s="124"/>
      <c r="H120" s="124"/>
      <c r="I120" s="124"/>
      <c r="J120" s="125"/>
    </row>
    <row r="121" spans="2:10" x14ac:dyDescent="0.25">
      <c r="B121" s="123" t="s">
        <v>251</v>
      </c>
      <c r="C121" s="124"/>
      <c r="D121" s="124"/>
      <c r="E121" s="124"/>
      <c r="F121" s="124"/>
      <c r="G121" s="124"/>
      <c r="H121" s="124"/>
      <c r="I121" s="124"/>
      <c r="J121" s="125"/>
    </row>
    <row r="122" spans="2:10" x14ac:dyDescent="0.25">
      <c r="B122" s="123" t="s">
        <v>252</v>
      </c>
      <c r="C122" s="124"/>
      <c r="D122" s="124"/>
      <c r="E122" s="124"/>
      <c r="F122" s="124"/>
      <c r="G122" s="124"/>
      <c r="H122" s="124"/>
      <c r="I122" s="124"/>
      <c r="J122" s="125"/>
    </row>
    <row r="123" spans="2:10" x14ac:dyDescent="0.25">
      <c r="B123" s="123" t="s">
        <v>253</v>
      </c>
      <c r="C123" s="124"/>
      <c r="D123" s="124"/>
      <c r="E123" s="124"/>
      <c r="F123" s="124"/>
      <c r="G123" s="124"/>
      <c r="H123" s="124"/>
      <c r="I123" s="124"/>
      <c r="J123" s="125"/>
    </row>
    <row r="124" spans="2:10" x14ac:dyDescent="0.25">
      <c r="B124" s="123" t="s">
        <v>254</v>
      </c>
      <c r="C124" s="124"/>
      <c r="D124" s="124"/>
      <c r="E124" s="124"/>
      <c r="F124" s="124"/>
      <c r="G124" s="124"/>
      <c r="H124" s="124"/>
      <c r="I124" s="124"/>
      <c r="J124" s="125"/>
    </row>
    <row r="125" spans="2:10" x14ac:dyDescent="0.25">
      <c r="B125" s="123" t="s">
        <v>255</v>
      </c>
      <c r="C125" s="124"/>
      <c r="D125" s="124"/>
      <c r="E125" s="124"/>
      <c r="F125" s="124"/>
      <c r="G125" s="124"/>
      <c r="H125" s="124"/>
      <c r="I125" s="124"/>
      <c r="J125" s="125"/>
    </row>
    <row r="126" spans="2:10" x14ac:dyDescent="0.25">
      <c r="B126" s="123" t="s">
        <v>256</v>
      </c>
      <c r="C126" s="124"/>
      <c r="D126" s="124"/>
      <c r="E126" s="124"/>
      <c r="F126" s="124"/>
      <c r="G126" s="124"/>
      <c r="H126" s="124"/>
      <c r="I126" s="124"/>
      <c r="J126" s="125"/>
    </row>
    <row r="127" spans="2:10" x14ac:dyDescent="0.25">
      <c r="B127" s="126" t="s">
        <v>113</v>
      </c>
      <c r="C127" s="127"/>
      <c r="D127" s="127"/>
      <c r="E127" s="127"/>
      <c r="F127" s="127"/>
      <c r="G127" s="127"/>
      <c r="H127" s="127"/>
      <c r="I127" s="127"/>
      <c r="J127" s="128"/>
    </row>
    <row r="128" spans="2:10" x14ac:dyDescent="0.25">
      <c r="B128" s="159" t="s">
        <v>257</v>
      </c>
      <c r="C128" s="160"/>
      <c r="D128" s="160"/>
      <c r="E128" s="160"/>
      <c r="F128" s="160"/>
      <c r="G128" s="160"/>
      <c r="H128" s="160"/>
      <c r="I128" s="160"/>
      <c r="J128" s="161"/>
    </row>
    <row r="129" spans="2:10" x14ac:dyDescent="0.25">
      <c r="B129" s="159" t="s">
        <v>258</v>
      </c>
      <c r="C129" s="160"/>
      <c r="D129" s="160"/>
      <c r="E129" s="160"/>
      <c r="F129" s="160"/>
      <c r="G129" s="160"/>
      <c r="H129" s="160"/>
      <c r="I129" s="160"/>
      <c r="J129" s="161"/>
    </row>
    <row r="130" spans="2:10" x14ac:dyDescent="0.25">
      <c r="B130" s="159" t="s">
        <v>259</v>
      </c>
      <c r="C130" s="160"/>
      <c r="D130" s="160"/>
      <c r="E130" s="160"/>
      <c r="F130" s="160"/>
      <c r="G130" s="160"/>
      <c r="H130" s="160"/>
      <c r="I130" s="160"/>
      <c r="J130" s="161"/>
    </row>
    <row r="131" spans="2:10" x14ac:dyDescent="0.25">
      <c r="B131" s="159" t="s">
        <v>260</v>
      </c>
      <c r="C131" s="160"/>
      <c r="D131" s="160"/>
      <c r="E131" s="160"/>
      <c r="F131" s="160"/>
      <c r="G131" s="160"/>
      <c r="H131" s="160"/>
      <c r="I131" s="160"/>
      <c r="J131" s="161"/>
    </row>
    <row r="132" spans="2:10" x14ac:dyDescent="0.25">
      <c r="B132" s="159" t="s">
        <v>261</v>
      </c>
      <c r="C132" s="160"/>
      <c r="D132" s="160"/>
      <c r="E132" s="160"/>
      <c r="F132" s="160"/>
      <c r="G132" s="160"/>
      <c r="H132" s="160"/>
      <c r="I132" s="160"/>
      <c r="J132" s="161"/>
    </row>
    <row r="133" spans="2:10" x14ac:dyDescent="0.25">
      <c r="B133" s="159" t="s">
        <v>262</v>
      </c>
      <c r="C133" s="160"/>
      <c r="D133" s="160"/>
      <c r="E133" s="160"/>
      <c r="F133" s="160"/>
      <c r="G133" s="160"/>
      <c r="H133" s="160"/>
      <c r="I133" s="160"/>
      <c r="J133" s="161"/>
    </row>
    <row r="134" spans="2:10" x14ac:dyDescent="0.25">
      <c r="B134" s="159" t="s">
        <v>263</v>
      </c>
      <c r="C134" s="160"/>
      <c r="D134" s="160"/>
      <c r="E134" s="160"/>
      <c r="F134" s="160"/>
      <c r="G134" s="160"/>
      <c r="H134" s="160"/>
      <c r="I134" s="160"/>
      <c r="J134" s="161"/>
    </row>
    <row r="135" spans="2:10" x14ac:dyDescent="0.25">
      <c r="B135" s="159" t="s">
        <v>264</v>
      </c>
      <c r="C135" s="160"/>
      <c r="D135" s="160"/>
      <c r="E135" s="160"/>
      <c r="F135" s="160"/>
      <c r="G135" s="160"/>
      <c r="H135" s="160"/>
      <c r="I135" s="160"/>
      <c r="J135" s="161"/>
    </row>
    <row r="136" spans="2:10" x14ac:dyDescent="0.25">
      <c r="B136" s="123" t="s">
        <v>265</v>
      </c>
      <c r="C136" s="124"/>
      <c r="D136" s="124"/>
      <c r="E136" s="124"/>
      <c r="F136" s="124"/>
      <c r="G136" s="124"/>
      <c r="H136" s="124"/>
      <c r="I136" s="124"/>
      <c r="J136" s="125"/>
    </row>
    <row r="137" spans="2:10" x14ac:dyDescent="0.25">
      <c r="B137" s="123" t="s">
        <v>266</v>
      </c>
      <c r="C137" s="124"/>
      <c r="D137" s="124"/>
      <c r="E137" s="124"/>
      <c r="F137" s="124"/>
      <c r="G137" s="124"/>
      <c r="H137" s="124"/>
      <c r="I137" s="124"/>
      <c r="J137" s="125"/>
    </row>
    <row r="138" spans="2:10" x14ac:dyDescent="0.25">
      <c r="B138" s="126" t="s">
        <v>31</v>
      </c>
      <c r="C138" s="127"/>
      <c r="D138" s="127"/>
      <c r="E138" s="127"/>
      <c r="F138" s="127"/>
      <c r="G138" s="127"/>
      <c r="H138" s="127"/>
      <c r="I138" s="127"/>
      <c r="J138" s="128"/>
    </row>
    <row r="139" spans="2:10" x14ac:dyDescent="0.25">
      <c r="B139" s="159" t="s">
        <v>267</v>
      </c>
      <c r="C139" s="160"/>
      <c r="D139" s="160"/>
      <c r="E139" s="160"/>
      <c r="F139" s="160"/>
      <c r="G139" s="160"/>
      <c r="H139" s="160"/>
      <c r="I139" s="160"/>
      <c r="J139" s="161"/>
    </row>
    <row r="140" spans="2:10" x14ac:dyDescent="0.25">
      <c r="B140" s="159" t="s">
        <v>268</v>
      </c>
      <c r="C140" s="160"/>
      <c r="D140" s="160"/>
      <c r="E140" s="160"/>
      <c r="F140" s="160"/>
      <c r="G140" s="160"/>
      <c r="H140" s="160"/>
      <c r="I140" s="160"/>
      <c r="J140" s="161"/>
    </row>
    <row r="141" spans="2:10" x14ac:dyDescent="0.25">
      <c r="B141" s="159" t="s">
        <v>269</v>
      </c>
      <c r="C141" s="160"/>
      <c r="D141" s="160"/>
      <c r="E141" s="160"/>
      <c r="F141" s="160"/>
      <c r="G141" s="160"/>
      <c r="H141" s="160"/>
      <c r="I141" s="160"/>
      <c r="J141" s="161"/>
    </row>
    <row r="142" spans="2:10" x14ac:dyDescent="0.25">
      <c r="B142" s="142" t="s">
        <v>270</v>
      </c>
      <c r="C142" s="140"/>
      <c r="D142" s="140"/>
      <c r="E142" s="140"/>
      <c r="F142" s="140"/>
      <c r="G142" s="140"/>
      <c r="H142" s="140"/>
      <c r="I142" s="140"/>
      <c r="J142" s="162"/>
    </row>
    <row r="143" spans="2:10" x14ac:dyDescent="0.25">
      <c r="B143" s="142" t="s">
        <v>271</v>
      </c>
      <c r="C143" s="140"/>
      <c r="D143" s="140"/>
      <c r="E143" s="140"/>
      <c r="F143" s="140"/>
      <c r="G143" s="140"/>
      <c r="H143" s="140"/>
      <c r="I143" s="140"/>
      <c r="J143" s="162"/>
    </row>
    <row r="144" spans="2:10" x14ac:dyDescent="0.25">
      <c r="B144" s="142" t="s">
        <v>272</v>
      </c>
      <c r="C144" s="140"/>
      <c r="D144" s="140"/>
      <c r="E144" s="140"/>
      <c r="F144" s="140"/>
      <c r="G144" s="140"/>
      <c r="H144" s="140"/>
      <c r="I144" s="140"/>
      <c r="J144" s="162"/>
    </row>
    <row r="145" spans="2:10" x14ac:dyDescent="0.25">
      <c r="B145" s="142" t="s">
        <v>273</v>
      </c>
      <c r="C145" s="140"/>
      <c r="D145" s="140"/>
      <c r="E145" s="140"/>
      <c r="F145" s="140"/>
      <c r="G145" s="140"/>
      <c r="H145" s="140"/>
      <c r="I145" s="140"/>
      <c r="J145" s="162"/>
    </row>
    <row r="146" spans="2:10" x14ac:dyDescent="0.25">
      <c r="B146" s="142" t="s">
        <v>274</v>
      </c>
      <c r="C146" s="140"/>
      <c r="D146" s="140"/>
      <c r="E146" s="140"/>
      <c r="F146" s="140"/>
      <c r="G146" s="140"/>
      <c r="H146" s="140"/>
      <c r="I146" s="140"/>
      <c r="J146" s="162"/>
    </row>
    <row r="147" spans="2:10" x14ac:dyDescent="0.25">
      <c r="B147" s="142" t="s">
        <v>275</v>
      </c>
      <c r="C147" s="140"/>
      <c r="D147" s="140"/>
      <c r="E147" s="140"/>
      <c r="F147" s="140"/>
      <c r="G147" s="140"/>
      <c r="H147" s="140"/>
      <c r="I147" s="140"/>
      <c r="J147" s="162"/>
    </row>
    <row r="148" spans="2:10" x14ac:dyDescent="0.25">
      <c r="B148" s="126" t="s">
        <v>32</v>
      </c>
      <c r="C148" s="127"/>
      <c r="D148" s="127"/>
      <c r="E148" s="127"/>
      <c r="F148" s="127"/>
      <c r="G148" s="127"/>
      <c r="H148" s="127"/>
      <c r="I148" s="127"/>
      <c r="J148" s="128"/>
    </row>
    <row r="149" spans="2:10" x14ac:dyDescent="0.25">
      <c r="B149" s="142" t="s">
        <v>276</v>
      </c>
      <c r="C149" s="140"/>
      <c r="D149" s="140"/>
      <c r="E149" s="140"/>
      <c r="F149" s="140"/>
      <c r="G149" s="140"/>
      <c r="H149" s="140"/>
      <c r="I149" s="140"/>
      <c r="J149" s="162"/>
    </row>
    <row r="150" spans="2:10" x14ac:dyDescent="0.25">
      <c r="B150" s="126" t="s">
        <v>33</v>
      </c>
      <c r="C150" s="127"/>
      <c r="D150" s="127"/>
      <c r="E150" s="127"/>
      <c r="F150" s="127"/>
      <c r="G150" s="127"/>
      <c r="H150" s="127"/>
      <c r="I150" s="127"/>
      <c r="J150" s="128"/>
    </row>
    <row r="151" spans="2:10" x14ac:dyDescent="0.25">
      <c r="B151" s="129" t="s">
        <v>277</v>
      </c>
      <c r="C151" s="163"/>
      <c r="D151" s="163"/>
      <c r="E151" s="163"/>
      <c r="F151" s="163"/>
      <c r="G151" s="163"/>
      <c r="H151" s="163"/>
      <c r="I151" s="163"/>
      <c r="J151" s="164"/>
    </row>
    <row r="152" spans="2:10" x14ac:dyDescent="0.25">
      <c r="B152" s="129" t="s">
        <v>278</v>
      </c>
      <c r="C152" s="163"/>
      <c r="D152" s="163"/>
      <c r="E152" s="163"/>
      <c r="F152" s="163"/>
      <c r="G152" s="163"/>
      <c r="H152" s="163"/>
      <c r="I152" s="163"/>
      <c r="J152" s="164"/>
    </row>
    <row r="153" spans="2:10" x14ac:dyDescent="0.25">
      <c r="B153" s="129" t="s">
        <v>279</v>
      </c>
      <c r="C153" s="163"/>
      <c r="D153" s="163"/>
      <c r="E153" s="163"/>
      <c r="F153" s="163"/>
      <c r="G153" s="163"/>
      <c r="H153" s="163"/>
      <c r="I153" s="163"/>
      <c r="J153" s="164"/>
    </row>
    <row r="154" spans="2:10" x14ac:dyDescent="0.25">
      <c r="B154" s="142" t="s">
        <v>280</v>
      </c>
      <c r="C154" s="140"/>
      <c r="D154" s="140"/>
      <c r="E154" s="140"/>
      <c r="F154" s="140"/>
      <c r="G154" s="140"/>
      <c r="H154" s="140"/>
      <c r="I154" s="140"/>
      <c r="J154" s="162"/>
    </row>
    <row r="155" spans="2:10" x14ac:dyDescent="0.25">
      <c r="B155" s="142" t="s">
        <v>281</v>
      </c>
      <c r="C155" s="140"/>
      <c r="D155" s="140"/>
      <c r="E155" s="140"/>
      <c r="F155" s="140"/>
      <c r="G155" s="140"/>
      <c r="H155" s="140"/>
      <c r="I155" s="140"/>
      <c r="J155" s="162"/>
    </row>
    <row r="156" spans="2:10" x14ac:dyDescent="0.25">
      <c r="B156" s="142" t="s">
        <v>282</v>
      </c>
      <c r="C156" s="140"/>
      <c r="D156" s="140"/>
      <c r="E156" s="140"/>
      <c r="F156" s="140"/>
      <c r="G156" s="140"/>
      <c r="H156" s="140"/>
      <c r="I156" s="140"/>
      <c r="J156" s="162"/>
    </row>
    <row r="157" spans="2:10" x14ac:dyDescent="0.25">
      <c r="B157" s="142" t="s">
        <v>283</v>
      </c>
      <c r="C157" s="140"/>
      <c r="D157" s="140"/>
      <c r="E157" s="140"/>
      <c r="F157" s="140"/>
      <c r="G157" s="140"/>
      <c r="H157" s="140"/>
      <c r="I157" s="140"/>
      <c r="J157" s="162"/>
    </row>
    <row r="158" spans="2:10" x14ac:dyDescent="0.25">
      <c r="B158" s="142" t="s">
        <v>284</v>
      </c>
      <c r="C158" s="140"/>
      <c r="D158" s="140"/>
      <c r="E158" s="140"/>
      <c r="F158" s="140"/>
      <c r="G158" s="140"/>
      <c r="H158" s="140"/>
      <c r="I158" s="140"/>
      <c r="J158" s="162"/>
    </row>
    <row r="159" spans="2:10" x14ac:dyDescent="0.25">
      <c r="B159" s="142" t="s">
        <v>285</v>
      </c>
      <c r="C159" s="140"/>
      <c r="D159" s="140"/>
      <c r="E159" s="140"/>
      <c r="F159" s="140"/>
      <c r="G159" s="140"/>
      <c r="H159" s="140"/>
      <c r="I159" s="140"/>
      <c r="J159" s="162"/>
    </row>
    <row r="160" spans="2:10" x14ac:dyDescent="0.25">
      <c r="B160" s="145" t="s">
        <v>286</v>
      </c>
      <c r="C160" s="146"/>
      <c r="D160" s="146"/>
      <c r="E160" s="146"/>
      <c r="F160" s="146"/>
      <c r="G160" s="146"/>
      <c r="H160" s="146"/>
      <c r="I160" s="146"/>
      <c r="J160" s="147"/>
    </row>
    <row r="161" spans="2:10" x14ac:dyDescent="0.25">
      <c r="B161" s="145" t="s">
        <v>287</v>
      </c>
      <c r="C161" s="146"/>
      <c r="D161" s="146"/>
      <c r="E161" s="146"/>
      <c r="F161" s="146"/>
      <c r="G161" s="146"/>
      <c r="H161" s="146"/>
      <c r="I161" s="146"/>
      <c r="J161" s="147"/>
    </row>
    <row r="162" spans="2:10" x14ac:dyDescent="0.25">
      <c r="B162" s="145" t="s">
        <v>288</v>
      </c>
      <c r="C162" s="146"/>
      <c r="D162" s="146"/>
      <c r="E162" s="146"/>
      <c r="F162" s="146"/>
      <c r="G162" s="146"/>
      <c r="H162" s="146"/>
      <c r="I162" s="146"/>
      <c r="J162" s="147"/>
    </row>
    <row r="163" spans="2:10" x14ac:dyDescent="0.25">
      <c r="B163" s="145" t="s">
        <v>289</v>
      </c>
      <c r="C163" s="146"/>
      <c r="D163" s="146"/>
      <c r="E163" s="146"/>
      <c r="F163" s="146"/>
      <c r="G163" s="146"/>
      <c r="H163" s="146"/>
      <c r="I163" s="146"/>
      <c r="J163" s="147"/>
    </row>
    <row r="164" spans="2:10" x14ac:dyDescent="0.25">
      <c r="B164" s="145" t="s">
        <v>290</v>
      </c>
      <c r="C164" s="146"/>
      <c r="D164" s="146"/>
      <c r="E164" s="146"/>
      <c r="F164" s="146"/>
      <c r="G164" s="146"/>
      <c r="H164" s="146"/>
      <c r="I164" s="146"/>
      <c r="J164" s="147"/>
    </row>
    <row r="165" spans="2:10" x14ac:dyDescent="0.25">
      <c r="B165" s="145" t="s">
        <v>291</v>
      </c>
      <c r="C165" s="146"/>
      <c r="D165" s="146"/>
      <c r="E165" s="146"/>
      <c r="F165" s="146"/>
      <c r="G165" s="146"/>
      <c r="H165" s="146"/>
      <c r="I165" s="146"/>
      <c r="J165" s="147"/>
    </row>
    <row r="166" spans="2:10" x14ac:dyDescent="0.25">
      <c r="B166" s="142" t="s">
        <v>292</v>
      </c>
      <c r="C166" s="140"/>
      <c r="D166" s="140"/>
      <c r="E166" s="140"/>
      <c r="F166" s="140"/>
      <c r="G166" s="140"/>
      <c r="H166" s="140"/>
      <c r="I166" s="140"/>
      <c r="J166" s="162"/>
    </row>
    <row r="167" spans="2:10" x14ac:dyDescent="0.25">
      <c r="B167" s="123" t="s">
        <v>293</v>
      </c>
      <c r="C167" s="124"/>
      <c r="D167" s="124"/>
      <c r="E167" s="124"/>
      <c r="F167" s="124"/>
      <c r="G167" s="124"/>
      <c r="H167" s="124"/>
      <c r="I167" s="124"/>
      <c r="J167" s="125"/>
    </row>
    <row r="168" spans="2:10" x14ac:dyDescent="0.25">
      <c r="B168" s="126" t="s">
        <v>34</v>
      </c>
      <c r="C168" s="127"/>
      <c r="D168" s="127"/>
      <c r="E168" s="127"/>
      <c r="F168" s="127"/>
      <c r="G168" s="127"/>
      <c r="H168" s="127"/>
      <c r="I168" s="127"/>
      <c r="J168" s="128"/>
    </row>
    <row r="169" spans="2:10" x14ac:dyDescent="0.25">
      <c r="B169" s="120" t="s">
        <v>294</v>
      </c>
      <c r="C169" s="121"/>
      <c r="D169" s="121"/>
      <c r="E169" s="121"/>
      <c r="F169" s="121"/>
      <c r="G169" s="121"/>
      <c r="H169" s="121"/>
      <c r="I169" s="121"/>
      <c r="J169" s="122"/>
    </row>
    <row r="170" spans="2:10" x14ac:dyDescent="0.25">
      <c r="B170" s="120" t="s">
        <v>295</v>
      </c>
      <c r="C170" s="121"/>
      <c r="D170" s="121"/>
      <c r="E170" s="121"/>
      <c r="F170" s="121"/>
      <c r="G170" s="121"/>
      <c r="H170" s="121"/>
      <c r="I170" s="121"/>
      <c r="J170" s="122"/>
    </row>
    <row r="171" spans="2:10" x14ac:dyDescent="0.25">
      <c r="B171" s="120" t="s">
        <v>296</v>
      </c>
      <c r="C171" s="121"/>
      <c r="D171" s="121"/>
      <c r="E171" s="121"/>
      <c r="F171" s="121"/>
      <c r="G171" s="121"/>
      <c r="H171" s="121"/>
      <c r="I171" s="121"/>
      <c r="J171" s="122"/>
    </row>
    <row r="172" spans="2:10" x14ac:dyDescent="0.25">
      <c r="B172" s="120" t="s">
        <v>297</v>
      </c>
      <c r="C172" s="121"/>
      <c r="D172" s="121"/>
      <c r="E172" s="121"/>
      <c r="F172" s="121"/>
      <c r="G172" s="121"/>
      <c r="H172" s="121"/>
      <c r="I172" s="121"/>
      <c r="J172" s="122"/>
    </row>
    <row r="173" spans="2:10" x14ac:dyDescent="0.25">
      <c r="B173" s="120" t="s">
        <v>298</v>
      </c>
      <c r="C173" s="121"/>
      <c r="D173" s="121"/>
      <c r="E173" s="121"/>
      <c r="F173" s="121"/>
      <c r="G173" s="121"/>
      <c r="H173" s="121"/>
      <c r="I173" s="121"/>
      <c r="J173" s="122"/>
    </row>
    <row r="174" spans="2:10" x14ac:dyDescent="0.25">
      <c r="B174" s="126" t="s">
        <v>35</v>
      </c>
      <c r="C174" s="127"/>
      <c r="D174" s="127"/>
      <c r="E174" s="127"/>
      <c r="F174" s="127"/>
      <c r="G174" s="127"/>
      <c r="H174" s="127"/>
      <c r="I174" s="127"/>
      <c r="J174" s="128"/>
    </row>
    <row r="175" spans="2:10" x14ac:dyDescent="0.25">
      <c r="B175" s="120" t="s">
        <v>299</v>
      </c>
      <c r="C175" s="121"/>
      <c r="D175" s="121"/>
      <c r="E175" s="121"/>
      <c r="F175" s="121"/>
      <c r="G175" s="121"/>
      <c r="H175" s="121"/>
      <c r="I175" s="121"/>
      <c r="J175" s="122"/>
    </row>
    <row r="176" spans="2:10" x14ac:dyDescent="0.25">
      <c r="B176" s="120" t="s">
        <v>300</v>
      </c>
      <c r="C176" s="121"/>
      <c r="D176" s="121"/>
      <c r="E176" s="121"/>
      <c r="F176" s="121"/>
      <c r="G176" s="121"/>
      <c r="H176" s="121"/>
      <c r="I176" s="121"/>
      <c r="J176" s="122"/>
    </row>
    <row r="177" spans="2:10" x14ac:dyDescent="0.25">
      <c r="B177" s="120" t="s">
        <v>301</v>
      </c>
      <c r="C177" s="121"/>
      <c r="D177" s="121"/>
      <c r="E177" s="121"/>
      <c r="F177" s="121"/>
      <c r="G177" s="121"/>
      <c r="H177" s="121"/>
      <c r="I177" s="121"/>
      <c r="J177" s="122"/>
    </row>
    <row r="178" spans="2:10" x14ac:dyDescent="0.25">
      <c r="B178" s="120" t="s">
        <v>302</v>
      </c>
      <c r="C178" s="121"/>
      <c r="D178" s="121"/>
      <c r="E178" s="121"/>
      <c r="F178" s="121"/>
      <c r="G178" s="121"/>
      <c r="H178" s="121"/>
      <c r="I178" s="121"/>
      <c r="J178" s="122"/>
    </row>
    <row r="179" spans="2:10" x14ac:dyDescent="0.25">
      <c r="B179" s="126" t="s">
        <v>36</v>
      </c>
      <c r="C179" s="127"/>
      <c r="D179" s="127"/>
      <c r="E179" s="127"/>
      <c r="F179" s="127"/>
      <c r="G179" s="127"/>
      <c r="H179" s="127"/>
      <c r="I179" s="127"/>
      <c r="J179" s="128"/>
    </row>
    <row r="180" spans="2:10" x14ac:dyDescent="0.25">
      <c r="B180" s="120" t="s">
        <v>303</v>
      </c>
      <c r="C180" s="121"/>
      <c r="D180" s="121"/>
      <c r="E180" s="121"/>
      <c r="F180" s="121"/>
      <c r="G180" s="121"/>
      <c r="H180" s="121"/>
      <c r="I180" s="121"/>
      <c r="J180" s="122"/>
    </row>
    <row r="181" spans="2:10" x14ac:dyDescent="0.25">
      <c r="B181" s="120" t="s">
        <v>304</v>
      </c>
      <c r="C181" s="121"/>
      <c r="D181" s="121"/>
      <c r="E181" s="121"/>
      <c r="F181" s="121"/>
      <c r="G181" s="121"/>
      <c r="H181" s="121"/>
      <c r="I181" s="121"/>
      <c r="J181" s="122"/>
    </row>
    <row r="182" spans="2:10" x14ac:dyDescent="0.25">
      <c r="B182" s="120" t="s">
        <v>305</v>
      </c>
      <c r="C182" s="121"/>
      <c r="D182" s="121"/>
      <c r="E182" s="121"/>
      <c r="F182" s="121"/>
      <c r="G182" s="121"/>
      <c r="H182" s="121"/>
      <c r="I182" s="121"/>
      <c r="J182" s="122"/>
    </row>
    <row r="183" spans="2:10" x14ac:dyDescent="0.25">
      <c r="B183" s="120" t="s">
        <v>306</v>
      </c>
      <c r="C183" s="121"/>
      <c r="D183" s="121"/>
      <c r="E183" s="121"/>
      <c r="F183" s="121"/>
      <c r="G183" s="121"/>
      <c r="H183" s="121"/>
      <c r="I183" s="121"/>
      <c r="J183" s="122"/>
    </row>
    <row r="184" spans="2:10" x14ac:dyDescent="0.25">
      <c r="B184" s="120" t="s">
        <v>307</v>
      </c>
      <c r="C184" s="121"/>
      <c r="D184" s="121"/>
      <c r="E184" s="121"/>
      <c r="F184" s="121"/>
      <c r="G184" s="121"/>
      <c r="H184" s="121"/>
      <c r="I184" s="121"/>
      <c r="J184" s="122"/>
    </row>
    <row r="185" spans="2:10" x14ac:dyDescent="0.25">
      <c r="B185" s="120" t="s">
        <v>308</v>
      </c>
      <c r="C185" s="121"/>
      <c r="D185" s="121"/>
      <c r="E185" s="121"/>
      <c r="F185" s="121"/>
      <c r="G185" s="121"/>
      <c r="H185" s="121"/>
      <c r="I185" s="121"/>
      <c r="J185" s="122"/>
    </row>
    <row r="186" spans="2:10" x14ac:dyDescent="0.25">
      <c r="B186" s="126" t="s">
        <v>37</v>
      </c>
      <c r="C186" s="127"/>
      <c r="D186" s="127"/>
      <c r="E186" s="127"/>
      <c r="F186" s="127"/>
      <c r="G186" s="127"/>
      <c r="H186" s="127"/>
      <c r="I186" s="127"/>
      <c r="J186" s="128"/>
    </row>
    <row r="187" spans="2:10" x14ac:dyDescent="0.25">
      <c r="B187" s="120" t="s">
        <v>309</v>
      </c>
      <c r="C187" s="121"/>
      <c r="D187" s="121"/>
      <c r="E187" s="121"/>
      <c r="F187" s="121"/>
      <c r="G187" s="121"/>
      <c r="H187" s="121"/>
      <c r="I187" s="121"/>
      <c r="J187" s="122"/>
    </row>
    <row r="188" spans="2:10" x14ac:dyDescent="0.25">
      <c r="B188" s="126" t="s">
        <v>167</v>
      </c>
      <c r="C188" s="127"/>
      <c r="D188" s="127"/>
      <c r="E188" s="127"/>
      <c r="F188" s="127"/>
      <c r="G188" s="127"/>
      <c r="H188" s="127"/>
      <c r="I188" s="127"/>
      <c r="J188" s="128"/>
    </row>
    <row r="189" spans="2:10" x14ac:dyDescent="0.25">
      <c r="B189" s="120" t="s">
        <v>310</v>
      </c>
      <c r="C189" s="121"/>
      <c r="D189" s="121"/>
      <c r="E189" s="121"/>
      <c r="F189" s="121"/>
      <c r="G189" s="121"/>
      <c r="H189" s="121"/>
      <c r="I189" s="121"/>
      <c r="J189" s="122"/>
    </row>
    <row r="190" spans="2:10" x14ac:dyDescent="0.25">
      <c r="B190" s="126" t="s">
        <v>39</v>
      </c>
      <c r="C190" s="127"/>
      <c r="D190" s="127"/>
      <c r="E190" s="127"/>
      <c r="F190" s="127"/>
      <c r="G190" s="127"/>
      <c r="H190" s="127"/>
      <c r="I190" s="127"/>
      <c r="J190" s="128"/>
    </row>
    <row r="191" spans="2:10" x14ac:dyDescent="0.25">
      <c r="B191" s="120" t="s">
        <v>311</v>
      </c>
      <c r="C191" s="121"/>
      <c r="D191" s="121"/>
      <c r="E191" s="121"/>
      <c r="F191" s="121"/>
      <c r="G191" s="121"/>
      <c r="H191" s="121"/>
      <c r="I191" s="121"/>
      <c r="J191" s="122"/>
    </row>
    <row r="192" spans="2:10" x14ac:dyDescent="0.25">
      <c r="B192" s="120" t="s">
        <v>312</v>
      </c>
      <c r="C192" s="121"/>
      <c r="D192" s="121"/>
      <c r="E192" s="121"/>
      <c r="F192" s="121"/>
      <c r="G192" s="121"/>
      <c r="H192" s="121"/>
      <c r="I192" s="121"/>
      <c r="J192" s="122"/>
    </row>
    <row r="193" spans="2:10" x14ac:dyDescent="0.25">
      <c r="B193" s="120" t="s">
        <v>313</v>
      </c>
      <c r="C193" s="121"/>
      <c r="D193" s="121"/>
      <c r="E193" s="121"/>
      <c r="F193" s="121"/>
      <c r="G193" s="121"/>
      <c r="H193" s="121"/>
      <c r="I193" s="121"/>
      <c r="J193" s="122"/>
    </row>
    <row r="194" spans="2:10" x14ac:dyDescent="0.25">
      <c r="B194" s="120" t="s">
        <v>314</v>
      </c>
      <c r="C194" s="121"/>
      <c r="D194" s="121"/>
      <c r="E194" s="121"/>
      <c r="F194" s="121"/>
      <c r="G194" s="121"/>
      <c r="H194" s="121"/>
      <c r="I194" s="121"/>
      <c r="J194" s="122"/>
    </row>
    <row r="195" spans="2:10" x14ac:dyDescent="0.25">
      <c r="B195" s="114" t="s">
        <v>315</v>
      </c>
      <c r="C195" s="115"/>
      <c r="D195" s="115"/>
      <c r="E195" s="115"/>
      <c r="F195" s="115"/>
      <c r="G195" s="115"/>
      <c r="H195" s="115"/>
      <c r="I195" s="115"/>
      <c r="J195" s="116"/>
    </row>
    <row r="196" spans="2:10" x14ac:dyDescent="0.25">
      <c r="B196" s="126" t="s">
        <v>40</v>
      </c>
      <c r="C196" s="127"/>
      <c r="D196" s="127"/>
      <c r="E196" s="127"/>
      <c r="F196" s="127"/>
      <c r="G196" s="127"/>
      <c r="H196" s="127"/>
      <c r="I196" s="127"/>
      <c r="J196" s="128"/>
    </row>
    <row r="197" spans="2:10" x14ac:dyDescent="0.25">
      <c r="B197" s="169" t="s">
        <v>316</v>
      </c>
      <c r="C197" s="169"/>
      <c r="D197" s="169"/>
      <c r="E197" s="169"/>
      <c r="F197" s="169"/>
      <c r="G197" s="169"/>
      <c r="H197" s="169"/>
      <c r="I197" s="169"/>
      <c r="J197" s="169"/>
    </row>
    <row r="198" spans="2:10" x14ac:dyDescent="0.25">
      <c r="B198" s="169" t="s">
        <v>317</v>
      </c>
      <c r="C198" s="169"/>
      <c r="D198" s="169"/>
      <c r="E198" s="169"/>
      <c r="F198" s="169"/>
      <c r="G198" s="169"/>
      <c r="H198" s="169"/>
      <c r="I198" s="169"/>
      <c r="J198" s="169"/>
    </row>
    <row r="199" spans="2:10" x14ac:dyDescent="0.25">
      <c r="B199" s="169" t="s">
        <v>318</v>
      </c>
      <c r="C199" s="169"/>
      <c r="D199" s="169"/>
      <c r="E199" s="169"/>
      <c r="F199" s="169"/>
      <c r="G199" s="169"/>
      <c r="H199" s="169"/>
      <c r="I199" s="169"/>
      <c r="J199" s="169"/>
    </row>
    <row r="200" spans="2:10" x14ac:dyDescent="0.25">
      <c r="B200" s="169" t="s">
        <v>319</v>
      </c>
      <c r="C200" s="169"/>
      <c r="D200" s="169"/>
      <c r="E200" s="169"/>
      <c r="F200" s="169"/>
      <c r="G200" s="169"/>
      <c r="H200" s="169"/>
      <c r="I200" s="169"/>
      <c r="J200" s="169"/>
    </row>
    <row r="201" spans="2:10" x14ac:dyDescent="0.25">
      <c r="B201" s="169" t="s">
        <v>320</v>
      </c>
      <c r="C201" s="169"/>
      <c r="D201" s="169"/>
      <c r="E201" s="169"/>
      <c r="F201" s="169"/>
      <c r="G201" s="169"/>
      <c r="H201" s="169"/>
      <c r="I201" s="169"/>
      <c r="J201" s="169"/>
    </row>
    <row r="202" spans="2:10" x14ac:dyDescent="0.25">
      <c r="B202" s="165" t="s">
        <v>321</v>
      </c>
      <c r="C202" s="165"/>
      <c r="D202" s="165"/>
      <c r="E202" s="165"/>
      <c r="F202" s="165"/>
      <c r="G202" s="165"/>
      <c r="H202" s="165"/>
      <c r="I202" s="165"/>
      <c r="J202" s="165"/>
    </row>
    <row r="203" spans="2:10" x14ac:dyDescent="0.25">
      <c r="B203" s="166" t="s">
        <v>322</v>
      </c>
      <c r="C203" s="167"/>
      <c r="D203" s="167"/>
      <c r="E203" s="167"/>
      <c r="F203" s="167"/>
      <c r="G203" s="167"/>
      <c r="H203" s="167"/>
      <c r="I203" s="167"/>
      <c r="J203" s="168"/>
    </row>
    <row r="204" spans="2:10" x14ac:dyDescent="0.25">
      <c r="B204" s="165" t="s">
        <v>323</v>
      </c>
      <c r="C204" s="165"/>
      <c r="D204" s="165"/>
      <c r="E204" s="165"/>
      <c r="F204" s="165"/>
      <c r="G204" s="165"/>
      <c r="H204" s="165"/>
      <c r="I204" s="165"/>
      <c r="J204" s="165"/>
    </row>
    <row r="205" spans="2:10" x14ac:dyDescent="0.25">
      <c r="B205" s="165" t="s">
        <v>324</v>
      </c>
      <c r="C205" s="165"/>
      <c r="D205" s="165"/>
      <c r="E205" s="165"/>
      <c r="F205" s="165"/>
      <c r="G205" s="165"/>
      <c r="H205" s="165"/>
      <c r="I205" s="165"/>
      <c r="J205" s="165"/>
    </row>
  </sheetData>
  <mergeCells count="180">
    <mergeCell ref="B175:J175"/>
    <mergeCell ref="B177:J177"/>
    <mergeCell ref="B178:J178"/>
    <mergeCell ref="B197:J197"/>
    <mergeCell ref="B198:J198"/>
    <mergeCell ref="B203:J203"/>
    <mergeCell ref="B204:J204"/>
    <mergeCell ref="B205:J205"/>
    <mergeCell ref="B52:J52"/>
    <mergeCell ref="B59:J59"/>
    <mergeCell ref="B61:J61"/>
    <mergeCell ref="B80:J80"/>
    <mergeCell ref="B101:J101"/>
    <mergeCell ref="B109:J109"/>
    <mergeCell ref="B113:J113"/>
    <mergeCell ref="B115:J115"/>
    <mergeCell ref="B125:J125"/>
    <mergeCell ref="B126:J126"/>
    <mergeCell ref="B146:J146"/>
    <mergeCell ref="B148:J148"/>
    <mergeCell ref="B149:J149"/>
    <mergeCell ref="B194:J194"/>
    <mergeCell ref="B195:J195"/>
    <mergeCell ref="B196:J196"/>
    <mergeCell ref="B201:J201"/>
    <mergeCell ref="B202:J202"/>
    <mergeCell ref="B199:J199"/>
    <mergeCell ref="B200:J200"/>
    <mergeCell ref="B191:J191"/>
    <mergeCell ref="B192:J192"/>
    <mergeCell ref="B193:J193"/>
    <mergeCell ref="B187:J187"/>
    <mergeCell ref="B188:J188"/>
    <mergeCell ref="B189:J189"/>
    <mergeCell ref="B190:J190"/>
    <mergeCell ref="B183:J183"/>
    <mergeCell ref="B184:J184"/>
    <mergeCell ref="B185:J185"/>
    <mergeCell ref="B186:J186"/>
    <mergeCell ref="B180:J180"/>
    <mergeCell ref="B181:J181"/>
    <mergeCell ref="B182:J182"/>
    <mergeCell ref="B176:J176"/>
    <mergeCell ref="B179:J179"/>
    <mergeCell ref="B171:J171"/>
    <mergeCell ref="B172:J172"/>
    <mergeCell ref="B173:J173"/>
    <mergeCell ref="B174:J174"/>
    <mergeCell ref="B167:J167"/>
    <mergeCell ref="B168:J168"/>
    <mergeCell ref="B169:J169"/>
    <mergeCell ref="B170:J170"/>
    <mergeCell ref="B161:J161"/>
    <mergeCell ref="B162:J162"/>
    <mergeCell ref="B163:J163"/>
    <mergeCell ref="B164:J164"/>
    <mergeCell ref="B166:J166"/>
    <mergeCell ref="B165:J165"/>
    <mergeCell ref="B153:J153"/>
    <mergeCell ref="B154:J154"/>
    <mergeCell ref="B158:J158"/>
    <mergeCell ref="B159:J159"/>
    <mergeCell ref="B160:J160"/>
    <mergeCell ref="B155:J155"/>
    <mergeCell ref="B156:J156"/>
    <mergeCell ref="B157:J157"/>
    <mergeCell ref="B145:J145"/>
    <mergeCell ref="B147:J147"/>
    <mergeCell ref="B150:J150"/>
    <mergeCell ref="B151:J151"/>
    <mergeCell ref="B152:J152"/>
    <mergeCell ref="B140:J140"/>
    <mergeCell ref="B141:J141"/>
    <mergeCell ref="B142:J142"/>
    <mergeCell ref="B143:J143"/>
    <mergeCell ref="B144:J144"/>
    <mergeCell ref="B135:J135"/>
    <mergeCell ref="B136:J136"/>
    <mergeCell ref="B137:J137"/>
    <mergeCell ref="B138:J138"/>
    <mergeCell ref="B139:J139"/>
    <mergeCell ref="B130:J130"/>
    <mergeCell ref="B131:J131"/>
    <mergeCell ref="B132:J132"/>
    <mergeCell ref="B133:J133"/>
    <mergeCell ref="B134:J134"/>
    <mergeCell ref="B123:J123"/>
    <mergeCell ref="B124:J124"/>
    <mergeCell ref="B127:J127"/>
    <mergeCell ref="B128:J128"/>
    <mergeCell ref="B129:J129"/>
    <mergeCell ref="B118:J118"/>
    <mergeCell ref="B119:J119"/>
    <mergeCell ref="B120:J120"/>
    <mergeCell ref="B121:J121"/>
    <mergeCell ref="B122:J122"/>
    <mergeCell ref="B111:J111"/>
    <mergeCell ref="B112:J112"/>
    <mergeCell ref="B114:J114"/>
    <mergeCell ref="B116:J116"/>
    <mergeCell ref="B117:J117"/>
    <mergeCell ref="B105:J105"/>
    <mergeCell ref="B106:J106"/>
    <mergeCell ref="B107:J107"/>
    <mergeCell ref="B108:J108"/>
    <mergeCell ref="B110:J110"/>
    <mergeCell ref="B99:J99"/>
    <mergeCell ref="B100:J100"/>
    <mergeCell ref="B102:J102"/>
    <mergeCell ref="B103:J103"/>
    <mergeCell ref="B104:J104"/>
    <mergeCell ref="B95:J95"/>
    <mergeCell ref="B96:J96"/>
    <mergeCell ref="B97:J97"/>
    <mergeCell ref="B98:J98"/>
    <mergeCell ref="B90:J90"/>
    <mergeCell ref="B91:J91"/>
    <mergeCell ref="B92:J92"/>
    <mergeCell ref="B93:J93"/>
    <mergeCell ref="B94:J94"/>
    <mergeCell ref="B85:J85"/>
    <mergeCell ref="B86:J86"/>
    <mergeCell ref="B87:J87"/>
    <mergeCell ref="B88:J88"/>
    <mergeCell ref="B89:J89"/>
    <mergeCell ref="B79:J79"/>
    <mergeCell ref="B81:J81"/>
    <mergeCell ref="B82:J82"/>
    <mergeCell ref="B83:J83"/>
    <mergeCell ref="B84:J84"/>
    <mergeCell ref="B74:J74"/>
    <mergeCell ref="B75:J75"/>
    <mergeCell ref="B76:J76"/>
    <mergeCell ref="B77:J77"/>
    <mergeCell ref="B78:J78"/>
    <mergeCell ref="B69:J69"/>
    <mergeCell ref="B70:J70"/>
    <mergeCell ref="B71:J71"/>
    <mergeCell ref="B72:J72"/>
    <mergeCell ref="B73:J73"/>
    <mergeCell ref="B63:J63"/>
    <mergeCell ref="B64:J64"/>
    <mergeCell ref="B65:J65"/>
    <mergeCell ref="B66:J66"/>
    <mergeCell ref="B67:J67"/>
    <mergeCell ref="B56:J56"/>
    <mergeCell ref="B57:J57"/>
    <mergeCell ref="B58:J58"/>
    <mergeCell ref="B60:J60"/>
    <mergeCell ref="B62:J62"/>
    <mergeCell ref="B50:J50"/>
    <mergeCell ref="B51:J51"/>
    <mergeCell ref="B53:J53"/>
    <mergeCell ref="B54:J54"/>
    <mergeCell ref="B55:J55"/>
    <mergeCell ref="B45:J45"/>
    <mergeCell ref="B46:J46"/>
    <mergeCell ref="B47:J47"/>
    <mergeCell ref="B48:J48"/>
    <mergeCell ref="B49:J49"/>
    <mergeCell ref="B40:J40"/>
    <mergeCell ref="B41:J41"/>
    <mergeCell ref="B42:J42"/>
    <mergeCell ref="B43:J43"/>
    <mergeCell ref="B44:J44"/>
    <mergeCell ref="B35:J35"/>
    <mergeCell ref="B36:J36"/>
    <mergeCell ref="B37:J37"/>
    <mergeCell ref="B38:J38"/>
    <mergeCell ref="B39:J39"/>
    <mergeCell ref="B30:J30"/>
    <mergeCell ref="B31:J31"/>
    <mergeCell ref="B32:J32"/>
    <mergeCell ref="B33:J33"/>
    <mergeCell ref="B34:J34"/>
    <mergeCell ref="B2:F4"/>
    <mergeCell ref="B5:B6"/>
    <mergeCell ref="C5:F5"/>
    <mergeCell ref="B28:J28"/>
    <mergeCell ref="B29:J29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2B3C2-AE69-4201-89EF-6F17008E0107}">
  <dimension ref="B2:J221"/>
  <sheetViews>
    <sheetView showGridLines="0" workbookViewId="0">
      <selection activeCell="C7" sqref="C7:C25"/>
    </sheetView>
  </sheetViews>
  <sheetFormatPr defaultRowHeight="15" x14ac:dyDescent="0.25"/>
  <cols>
    <col min="2" max="2" width="25" customWidth="1"/>
    <col min="3" max="3" width="16.85546875" bestFit="1" customWidth="1"/>
    <col min="4" max="4" width="16.42578125" bestFit="1" customWidth="1"/>
    <col min="5" max="5" width="15.28515625" bestFit="1" customWidth="1"/>
    <col min="6" max="6" width="18" bestFit="1" customWidth="1"/>
    <col min="10" max="10" width="21.85546875" customWidth="1"/>
  </cols>
  <sheetData>
    <row r="2" spans="2:6" x14ac:dyDescent="0.25">
      <c r="B2" s="87" t="s">
        <v>0</v>
      </c>
      <c r="C2" s="87"/>
      <c r="D2" s="87"/>
      <c r="E2" s="87"/>
      <c r="F2" s="87"/>
    </row>
    <row r="3" spans="2:6" x14ac:dyDescent="0.25">
      <c r="B3" s="87"/>
      <c r="C3" s="87"/>
      <c r="D3" s="87"/>
      <c r="E3" s="87"/>
      <c r="F3" s="87"/>
    </row>
    <row r="4" spans="2:6" ht="15.75" thickBot="1" x14ac:dyDescent="0.3">
      <c r="B4" s="87"/>
      <c r="C4" s="87"/>
      <c r="D4" s="87"/>
      <c r="E4" s="87"/>
      <c r="F4" s="87"/>
    </row>
    <row r="5" spans="2:6" x14ac:dyDescent="0.25">
      <c r="B5" s="89" t="s">
        <v>2</v>
      </c>
      <c r="C5" s="103" t="s">
        <v>325</v>
      </c>
      <c r="D5" s="86"/>
      <c r="E5" s="86"/>
      <c r="F5" s="104"/>
    </row>
    <row r="6" spans="2:6" x14ac:dyDescent="0.25">
      <c r="B6" s="90"/>
      <c r="C6" s="40" t="s">
        <v>16</v>
      </c>
      <c r="D6" s="41" t="s">
        <v>20</v>
      </c>
      <c r="E6" s="41" t="s">
        <v>21</v>
      </c>
      <c r="F6" s="42" t="s">
        <v>19</v>
      </c>
    </row>
    <row r="7" spans="2:6" x14ac:dyDescent="0.25">
      <c r="B7" s="1" t="s">
        <v>22</v>
      </c>
      <c r="C7" s="80">
        <v>2519885.11</v>
      </c>
      <c r="D7" s="3"/>
      <c r="E7" s="4">
        <v>565701.53</v>
      </c>
      <c r="F7" s="5">
        <f>C7-D7-E7</f>
        <v>1954183.5799999998</v>
      </c>
    </row>
    <row r="8" spans="2:6" x14ac:dyDescent="0.25">
      <c r="B8" s="6" t="s">
        <v>23</v>
      </c>
      <c r="C8" s="80">
        <v>1775834.6</v>
      </c>
      <c r="D8" s="7">
        <v>276274.23</v>
      </c>
      <c r="E8" s="4">
        <v>37544.699999999997</v>
      </c>
      <c r="F8" s="5">
        <f t="shared" ref="F8:F25" si="0">C8-D8-E8</f>
        <v>1462015.6700000002</v>
      </c>
    </row>
    <row r="9" spans="2:6" x14ac:dyDescent="0.25">
      <c r="B9" s="6" t="s">
        <v>24</v>
      </c>
      <c r="C9" s="80">
        <v>7802972.8799999999</v>
      </c>
      <c r="D9" s="7">
        <v>67830.820000000007</v>
      </c>
      <c r="E9" s="4">
        <v>25684.29</v>
      </c>
      <c r="F9" s="5">
        <f t="shared" si="0"/>
        <v>7709457.7699999996</v>
      </c>
    </row>
    <row r="10" spans="2:6" x14ac:dyDescent="0.25">
      <c r="B10" s="6" t="s">
        <v>25</v>
      </c>
      <c r="C10" s="80">
        <v>1791695.35</v>
      </c>
      <c r="D10" s="7">
        <v>126354.16</v>
      </c>
      <c r="E10" s="4">
        <v>13791.45</v>
      </c>
      <c r="F10" s="5">
        <f t="shared" si="0"/>
        <v>1651549.7400000002</v>
      </c>
    </row>
    <row r="11" spans="2:6" x14ac:dyDescent="0.25">
      <c r="B11" s="6" t="s">
        <v>26</v>
      </c>
      <c r="C11" s="80">
        <v>4186122.69</v>
      </c>
      <c r="D11" s="8"/>
      <c r="E11" s="4">
        <v>47873.23</v>
      </c>
      <c r="F11" s="5">
        <f t="shared" si="0"/>
        <v>4138249.46</v>
      </c>
    </row>
    <row r="12" spans="2:6" x14ac:dyDescent="0.25">
      <c r="B12" s="1" t="s">
        <v>27</v>
      </c>
      <c r="C12" s="80">
        <v>17671201.48</v>
      </c>
      <c r="D12" s="7">
        <v>4292198.42</v>
      </c>
      <c r="E12" s="4">
        <v>107552.06</v>
      </c>
      <c r="F12" s="5">
        <f t="shared" si="0"/>
        <v>13271451</v>
      </c>
    </row>
    <row r="13" spans="2:6" x14ac:dyDescent="0.25">
      <c r="B13" s="6" t="s">
        <v>28</v>
      </c>
      <c r="C13" s="80">
        <v>5484102.5700000003</v>
      </c>
      <c r="D13" s="7">
        <v>62003.06</v>
      </c>
      <c r="E13" s="4">
        <v>258703.81</v>
      </c>
      <c r="F13" s="5">
        <f t="shared" si="0"/>
        <v>5163395.7000000011</v>
      </c>
    </row>
    <row r="14" spans="2:6" x14ac:dyDescent="0.25">
      <c r="B14" s="6" t="s">
        <v>29</v>
      </c>
      <c r="C14" s="80">
        <v>8839633.1799999997</v>
      </c>
      <c r="D14" s="8"/>
      <c r="E14" s="10">
        <v>106524.9</v>
      </c>
      <c r="F14" s="5">
        <f t="shared" si="0"/>
        <v>8733108.2799999993</v>
      </c>
    </row>
    <row r="15" spans="2:6" x14ac:dyDescent="0.25">
      <c r="B15" s="1" t="s">
        <v>30</v>
      </c>
      <c r="C15" s="80">
        <v>3041634.59</v>
      </c>
      <c r="D15" s="7"/>
      <c r="E15" s="4">
        <v>35843.51</v>
      </c>
      <c r="F15" s="5">
        <f t="shared" si="0"/>
        <v>3005791.08</v>
      </c>
    </row>
    <row r="16" spans="2:6" x14ac:dyDescent="0.25">
      <c r="B16" s="6" t="s">
        <v>31</v>
      </c>
      <c r="C16" s="80">
        <v>4549807.71</v>
      </c>
      <c r="D16" s="8"/>
      <c r="E16" s="4">
        <v>1547871.37</v>
      </c>
      <c r="F16" s="5">
        <f t="shared" si="0"/>
        <v>3001936.34</v>
      </c>
    </row>
    <row r="17" spans="2:10" x14ac:dyDescent="0.25">
      <c r="B17" s="6" t="s">
        <v>32</v>
      </c>
      <c r="C17" s="80">
        <v>7680836.0499999998</v>
      </c>
      <c r="D17" s="8"/>
      <c r="E17" s="4">
        <v>10162.99</v>
      </c>
      <c r="F17" s="5">
        <f t="shared" si="0"/>
        <v>7670673.0599999996</v>
      </c>
    </row>
    <row r="18" spans="2:10" x14ac:dyDescent="0.25">
      <c r="B18" s="6" t="s">
        <v>33</v>
      </c>
      <c r="C18" s="80">
        <v>3174398.49</v>
      </c>
      <c r="D18" s="7">
        <v>576154.56000000006</v>
      </c>
      <c r="E18" s="4">
        <v>267495.8</v>
      </c>
      <c r="F18" s="5">
        <f t="shared" si="0"/>
        <v>2330748.1300000004</v>
      </c>
    </row>
    <row r="19" spans="2:10" x14ac:dyDescent="0.25">
      <c r="B19" s="6" t="s">
        <v>34</v>
      </c>
      <c r="C19" s="80">
        <v>4411643.07</v>
      </c>
      <c r="D19" s="7">
        <v>66836.73</v>
      </c>
      <c r="E19" s="4">
        <v>4036.31</v>
      </c>
      <c r="F19" s="5">
        <f t="shared" si="0"/>
        <v>4340770.03</v>
      </c>
    </row>
    <row r="20" spans="2:10" x14ac:dyDescent="0.25">
      <c r="B20" s="6" t="s">
        <v>35</v>
      </c>
      <c r="C20" s="80">
        <v>13272759.83</v>
      </c>
      <c r="D20" s="7">
        <v>333387.71000000002</v>
      </c>
      <c r="E20" s="4">
        <v>12923.89</v>
      </c>
      <c r="F20" s="5">
        <f t="shared" si="0"/>
        <v>12926448.229999999</v>
      </c>
    </row>
    <row r="21" spans="2:10" x14ac:dyDescent="0.25">
      <c r="B21" s="6" t="s">
        <v>36</v>
      </c>
      <c r="C21" s="80">
        <v>1141227.31</v>
      </c>
      <c r="D21" s="8">
        <v>51758.720000000001</v>
      </c>
      <c r="E21" s="4">
        <v>143522.68</v>
      </c>
      <c r="F21" s="5">
        <f t="shared" si="0"/>
        <v>945945.91000000015</v>
      </c>
    </row>
    <row r="22" spans="2:10" x14ac:dyDescent="0.25">
      <c r="B22" s="6" t="s">
        <v>37</v>
      </c>
      <c r="C22" s="80">
        <v>1141310.8400000001</v>
      </c>
      <c r="D22" s="8"/>
      <c r="E22" s="4">
        <v>12506.41</v>
      </c>
      <c r="F22" s="5">
        <f t="shared" si="0"/>
        <v>1128804.4300000002</v>
      </c>
    </row>
    <row r="23" spans="2:10" x14ac:dyDescent="0.25">
      <c r="B23" s="6" t="s">
        <v>38</v>
      </c>
      <c r="C23" s="80">
        <v>8028728.21</v>
      </c>
      <c r="D23" s="8"/>
      <c r="E23" s="4">
        <v>1114.6600000000001</v>
      </c>
      <c r="F23" s="5">
        <f t="shared" si="0"/>
        <v>8027613.5499999998</v>
      </c>
    </row>
    <row r="24" spans="2:10" x14ac:dyDescent="0.25">
      <c r="B24" s="6" t="s">
        <v>39</v>
      </c>
      <c r="C24" s="80">
        <v>2934377.98</v>
      </c>
      <c r="D24" s="7">
        <v>57061.49</v>
      </c>
      <c r="E24" s="4">
        <v>66042.559999999998</v>
      </c>
      <c r="F24" s="5">
        <f t="shared" si="0"/>
        <v>2811273.9299999997</v>
      </c>
    </row>
    <row r="25" spans="2:10" ht="15.75" thickBot="1" x14ac:dyDescent="0.3">
      <c r="B25" s="12" t="s">
        <v>40</v>
      </c>
      <c r="C25" s="80">
        <v>10470325.310000001</v>
      </c>
      <c r="D25" s="7">
        <v>172007.14</v>
      </c>
      <c r="E25" s="4">
        <v>42070.19</v>
      </c>
      <c r="F25" s="5">
        <f t="shared" si="0"/>
        <v>10256247.98</v>
      </c>
    </row>
    <row r="26" spans="2:10" ht="16.5" thickBot="1" x14ac:dyDescent="0.3">
      <c r="B26" s="43" t="s">
        <v>41</v>
      </c>
      <c r="C26" s="44">
        <f>SUM(C7:C25)</f>
        <v>109918497.25000001</v>
      </c>
      <c r="D26" s="45">
        <f>SUM(D7:D25)</f>
        <v>6081867.04</v>
      </c>
      <c r="E26" s="45">
        <f>SUM(E7:E25)</f>
        <v>3306966.3400000008</v>
      </c>
      <c r="F26" s="46">
        <f>SUM(F7:F25)</f>
        <v>100529663.87000002</v>
      </c>
    </row>
    <row r="27" spans="2:10" ht="15.75" thickBot="1" x14ac:dyDescent="0.3"/>
    <row r="28" spans="2:10" ht="18.75" x14ac:dyDescent="0.3">
      <c r="B28" s="105" t="s">
        <v>43</v>
      </c>
      <c r="C28" s="106"/>
      <c r="D28" s="106"/>
      <c r="E28" s="106"/>
      <c r="F28" s="106"/>
      <c r="G28" s="106"/>
      <c r="H28" s="106"/>
      <c r="I28" s="106"/>
      <c r="J28" s="107"/>
    </row>
    <row r="29" spans="2:10" x14ac:dyDescent="0.25">
      <c r="B29" s="108" t="s">
        <v>44</v>
      </c>
      <c r="C29" s="109"/>
      <c r="D29" s="109"/>
      <c r="E29" s="109"/>
      <c r="F29" s="109"/>
      <c r="G29" s="109"/>
      <c r="H29" s="109"/>
      <c r="I29" s="109"/>
      <c r="J29" s="110"/>
    </row>
    <row r="30" spans="2:10" x14ac:dyDescent="0.25">
      <c r="B30" s="111" t="s">
        <v>326</v>
      </c>
      <c r="C30" s="112"/>
      <c r="D30" s="112"/>
      <c r="E30" s="112"/>
      <c r="F30" s="112"/>
      <c r="G30" s="112"/>
      <c r="H30" s="112"/>
      <c r="I30" s="112"/>
      <c r="J30" s="113"/>
    </row>
    <row r="31" spans="2:10" x14ac:dyDescent="0.25">
      <c r="B31" s="111" t="s">
        <v>327</v>
      </c>
      <c r="C31" s="112"/>
      <c r="D31" s="112"/>
      <c r="E31" s="112"/>
      <c r="F31" s="112"/>
      <c r="G31" s="112"/>
      <c r="H31" s="112"/>
      <c r="I31" s="112"/>
      <c r="J31" s="113"/>
    </row>
    <row r="32" spans="2:10" x14ac:dyDescent="0.25">
      <c r="B32" s="111" t="s">
        <v>328</v>
      </c>
      <c r="C32" s="112"/>
      <c r="D32" s="112"/>
      <c r="E32" s="112"/>
      <c r="F32" s="112"/>
      <c r="G32" s="112"/>
      <c r="H32" s="112"/>
      <c r="I32" s="112"/>
      <c r="J32" s="113"/>
    </row>
    <row r="33" spans="2:10" x14ac:dyDescent="0.25">
      <c r="B33" s="120" t="s">
        <v>329</v>
      </c>
      <c r="C33" s="121"/>
      <c r="D33" s="121"/>
      <c r="E33" s="121"/>
      <c r="F33" s="121"/>
      <c r="G33" s="121"/>
      <c r="H33" s="121"/>
      <c r="I33" s="121"/>
      <c r="J33" s="122"/>
    </row>
    <row r="34" spans="2:10" x14ac:dyDescent="0.25">
      <c r="B34" s="120" t="s">
        <v>330</v>
      </c>
      <c r="C34" s="121"/>
      <c r="D34" s="121"/>
      <c r="E34" s="121"/>
      <c r="F34" s="121"/>
      <c r="G34" s="121"/>
      <c r="H34" s="121"/>
      <c r="I34" s="121"/>
      <c r="J34" s="122"/>
    </row>
    <row r="35" spans="2:10" x14ac:dyDescent="0.25">
      <c r="B35" s="120" t="s">
        <v>331</v>
      </c>
      <c r="C35" s="121"/>
      <c r="D35" s="121"/>
      <c r="E35" s="121"/>
      <c r="F35" s="121"/>
      <c r="G35" s="121"/>
      <c r="H35" s="121"/>
      <c r="I35" s="121"/>
      <c r="J35" s="122"/>
    </row>
    <row r="36" spans="2:10" x14ac:dyDescent="0.25">
      <c r="B36" s="108" t="s">
        <v>24</v>
      </c>
      <c r="C36" s="109"/>
      <c r="D36" s="109"/>
      <c r="E36" s="109"/>
      <c r="F36" s="109"/>
      <c r="G36" s="109"/>
      <c r="H36" s="109"/>
      <c r="I36" s="109"/>
      <c r="J36" s="110"/>
    </row>
    <row r="37" spans="2:10" x14ac:dyDescent="0.25">
      <c r="B37" s="114" t="s">
        <v>332</v>
      </c>
      <c r="C37" s="115"/>
      <c r="D37" s="115"/>
      <c r="E37" s="115"/>
      <c r="F37" s="115"/>
      <c r="G37" s="115"/>
      <c r="H37" s="115"/>
      <c r="I37" s="115"/>
      <c r="J37" s="116"/>
    </row>
    <row r="38" spans="2:10" x14ac:dyDescent="0.25">
      <c r="B38" s="108" t="s">
        <v>25</v>
      </c>
      <c r="C38" s="109"/>
      <c r="D38" s="109"/>
      <c r="E38" s="109"/>
      <c r="F38" s="109"/>
      <c r="G38" s="109"/>
      <c r="H38" s="109"/>
      <c r="I38" s="109"/>
      <c r="J38" s="110"/>
    </row>
    <row r="39" spans="2:10" x14ac:dyDescent="0.25">
      <c r="B39" s="117" t="s">
        <v>333</v>
      </c>
      <c r="C39" s="118"/>
      <c r="D39" s="118"/>
      <c r="E39" s="118"/>
      <c r="F39" s="118"/>
      <c r="G39" s="118"/>
      <c r="H39" s="118"/>
      <c r="I39" s="118"/>
      <c r="J39" s="119"/>
    </row>
    <row r="40" spans="2:10" x14ac:dyDescent="0.25">
      <c r="B40" s="117" t="s">
        <v>334</v>
      </c>
      <c r="C40" s="118"/>
      <c r="D40" s="118"/>
      <c r="E40" s="118"/>
      <c r="F40" s="118"/>
      <c r="G40" s="118"/>
      <c r="H40" s="118"/>
      <c r="I40" s="118"/>
      <c r="J40" s="119"/>
    </row>
    <row r="41" spans="2:10" x14ac:dyDescent="0.25">
      <c r="B41" s="117" t="s">
        <v>335</v>
      </c>
      <c r="C41" s="118"/>
      <c r="D41" s="118"/>
      <c r="E41" s="118"/>
      <c r="F41" s="118"/>
      <c r="G41" s="118"/>
      <c r="H41" s="118"/>
      <c r="I41" s="118"/>
      <c r="J41" s="119"/>
    </row>
    <row r="42" spans="2:10" x14ac:dyDescent="0.25">
      <c r="B42" s="108" t="s">
        <v>336</v>
      </c>
      <c r="C42" s="109"/>
      <c r="D42" s="109"/>
      <c r="E42" s="109"/>
      <c r="F42" s="109"/>
      <c r="G42" s="109"/>
      <c r="H42" s="109"/>
      <c r="I42" s="109"/>
      <c r="J42" s="110"/>
    </row>
    <row r="43" spans="2:10" x14ac:dyDescent="0.25">
      <c r="B43" s="117" t="s">
        <v>337</v>
      </c>
      <c r="C43" s="118"/>
      <c r="D43" s="118"/>
      <c r="E43" s="118"/>
      <c r="F43" s="118"/>
      <c r="G43" s="118"/>
      <c r="H43" s="118"/>
      <c r="I43" s="118"/>
      <c r="J43" s="119"/>
    </row>
    <row r="44" spans="2:10" x14ac:dyDescent="0.25">
      <c r="B44" s="108" t="s">
        <v>28</v>
      </c>
      <c r="C44" s="109"/>
      <c r="D44" s="109"/>
      <c r="E44" s="109"/>
      <c r="F44" s="109"/>
      <c r="G44" s="109"/>
      <c r="H44" s="109"/>
      <c r="I44" s="109"/>
      <c r="J44" s="110"/>
    </row>
    <row r="45" spans="2:10" x14ac:dyDescent="0.25">
      <c r="B45" s="132" t="s">
        <v>338</v>
      </c>
      <c r="C45" s="133"/>
      <c r="D45" s="133"/>
      <c r="E45" s="133"/>
      <c r="F45" s="133"/>
      <c r="G45" s="133"/>
      <c r="H45" s="133"/>
      <c r="I45" s="133"/>
      <c r="J45" s="134"/>
    </row>
    <row r="46" spans="2:10" x14ac:dyDescent="0.25">
      <c r="B46" s="108" t="s">
        <v>29</v>
      </c>
      <c r="C46" s="109"/>
      <c r="D46" s="109"/>
      <c r="E46" s="109"/>
      <c r="F46" s="109"/>
      <c r="G46" s="109"/>
      <c r="H46" s="109"/>
      <c r="I46" s="109"/>
      <c r="J46" s="110"/>
    </row>
    <row r="47" spans="2:10" x14ac:dyDescent="0.25">
      <c r="B47" s="132" t="s">
        <v>193</v>
      </c>
      <c r="C47" s="133"/>
      <c r="D47" s="133"/>
      <c r="E47" s="133"/>
      <c r="F47" s="133"/>
      <c r="G47" s="133"/>
      <c r="H47" s="133"/>
      <c r="I47" s="133"/>
      <c r="J47" s="134"/>
    </row>
    <row r="48" spans="2:10" x14ac:dyDescent="0.25">
      <c r="B48" s="108" t="s">
        <v>33</v>
      </c>
      <c r="C48" s="109"/>
      <c r="D48" s="109"/>
      <c r="E48" s="109"/>
      <c r="F48" s="109"/>
      <c r="G48" s="109"/>
      <c r="H48" s="109"/>
      <c r="I48" s="109"/>
      <c r="J48" s="110"/>
    </row>
    <row r="49" spans="2:10" x14ac:dyDescent="0.25">
      <c r="B49" s="123" t="s">
        <v>339</v>
      </c>
      <c r="C49" s="124"/>
      <c r="D49" s="124"/>
      <c r="E49" s="124"/>
      <c r="F49" s="124"/>
      <c r="G49" s="124"/>
      <c r="H49" s="124"/>
      <c r="I49" s="124"/>
      <c r="J49" s="125"/>
    </row>
    <row r="50" spans="2:10" x14ac:dyDescent="0.25">
      <c r="B50" s="135" t="s">
        <v>340</v>
      </c>
      <c r="C50" s="124"/>
      <c r="D50" s="124"/>
      <c r="E50" s="124"/>
      <c r="F50" s="124"/>
      <c r="G50" s="124"/>
      <c r="H50" s="124"/>
      <c r="I50" s="124"/>
      <c r="J50" s="125"/>
    </row>
    <row r="51" spans="2:10" x14ac:dyDescent="0.25">
      <c r="B51" s="123" t="s">
        <v>341</v>
      </c>
      <c r="C51" s="124"/>
      <c r="D51" s="124"/>
      <c r="E51" s="124"/>
      <c r="F51" s="124"/>
      <c r="G51" s="124"/>
      <c r="H51" s="124"/>
      <c r="I51" s="124"/>
      <c r="J51" s="125"/>
    </row>
    <row r="52" spans="2:10" x14ac:dyDescent="0.25">
      <c r="B52" s="123" t="s">
        <v>342</v>
      </c>
      <c r="C52" s="124"/>
      <c r="D52" s="124"/>
      <c r="E52" s="124"/>
      <c r="F52" s="124"/>
      <c r="G52" s="124"/>
      <c r="H52" s="124"/>
      <c r="I52" s="124"/>
      <c r="J52" s="125"/>
    </row>
    <row r="53" spans="2:10" x14ac:dyDescent="0.25">
      <c r="B53" s="123" t="s">
        <v>343</v>
      </c>
      <c r="C53" s="124"/>
      <c r="D53" s="124"/>
      <c r="E53" s="124"/>
      <c r="F53" s="124"/>
      <c r="G53" s="124"/>
      <c r="H53" s="124"/>
      <c r="I53" s="124"/>
      <c r="J53" s="125"/>
    </row>
    <row r="54" spans="2:10" x14ac:dyDescent="0.25">
      <c r="B54" s="123" t="s">
        <v>344</v>
      </c>
      <c r="C54" s="124"/>
      <c r="D54" s="124"/>
      <c r="E54" s="124"/>
      <c r="F54" s="124"/>
      <c r="G54" s="124"/>
      <c r="H54" s="124"/>
      <c r="I54" s="124"/>
      <c r="J54" s="125"/>
    </row>
    <row r="55" spans="2:10" x14ac:dyDescent="0.25">
      <c r="B55" s="123" t="s">
        <v>345</v>
      </c>
      <c r="C55" s="124"/>
      <c r="D55" s="124"/>
      <c r="E55" s="124"/>
      <c r="F55" s="124"/>
      <c r="G55" s="124"/>
      <c r="H55" s="124"/>
      <c r="I55" s="124"/>
      <c r="J55" s="125"/>
    </row>
    <row r="56" spans="2:10" x14ac:dyDescent="0.25">
      <c r="B56" s="123" t="s">
        <v>346</v>
      </c>
      <c r="C56" s="124"/>
      <c r="D56" s="124"/>
      <c r="E56" s="124"/>
      <c r="F56" s="124"/>
      <c r="G56" s="124"/>
      <c r="H56" s="124"/>
      <c r="I56" s="124"/>
      <c r="J56" s="125"/>
    </row>
    <row r="57" spans="2:10" x14ac:dyDescent="0.25">
      <c r="B57" s="123" t="s">
        <v>347</v>
      </c>
      <c r="C57" s="124"/>
      <c r="D57" s="124"/>
      <c r="E57" s="124"/>
      <c r="F57" s="124"/>
      <c r="G57" s="124"/>
      <c r="H57" s="124"/>
      <c r="I57" s="124"/>
      <c r="J57" s="125"/>
    </row>
    <row r="58" spans="2:10" x14ac:dyDescent="0.25">
      <c r="B58" s="126" t="s">
        <v>34</v>
      </c>
      <c r="C58" s="127"/>
      <c r="D58" s="127"/>
      <c r="E58" s="127"/>
      <c r="F58" s="127"/>
      <c r="G58" s="127"/>
      <c r="H58" s="127"/>
      <c r="I58" s="127"/>
      <c r="J58" s="128"/>
    </row>
    <row r="59" spans="2:10" x14ac:dyDescent="0.25">
      <c r="B59" s="129" t="s">
        <v>348</v>
      </c>
      <c r="C59" s="130"/>
      <c r="D59" s="130"/>
      <c r="E59" s="130"/>
      <c r="F59" s="130"/>
      <c r="G59" s="130"/>
      <c r="H59" s="130"/>
      <c r="I59" s="130"/>
      <c r="J59" s="131"/>
    </row>
    <row r="60" spans="2:10" x14ac:dyDescent="0.25">
      <c r="B60" s="142" t="s">
        <v>349</v>
      </c>
      <c r="C60" s="143"/>
      <c r="D60" s="143"/>
      <c r="E60" s="143"/>
      <c r="F60" s="143"/>
      <c r="G60" s="143"/>
      <c r="H60" s="143"/>
      <c r="I60" s="143"/>
      <c r="J60" s="144"/>
    </row>
    <row r="61" spans="2:10" x14ac:dyDescent="0.25">
      <c r="B61" s="126" t="s">
        <v>35</v>
      </c>
      <c r="C61" s="127"/>
      <c r="D61" s="127"/>
      <c r="E61" s="127"/>
      <c r="F61" s="127"/>
      <c r="G61" s="127"/>
      <c r="H61" s="127"/>
      <c r="I61" s="127"/>
      <c r="J61" s="128"/>
    </row>
    <row r="62" spans="2:10" x14ac:dyDescent="0.25">
      <c r="B62" s="123" t="s">
        <v>350</v>
      </c>
      <c r="C62" s="124"/>
      <c r="D62" s="124"/>
      <c r="E62" s="124"/>
      <c r="F62" s="124"/>
      <c r="G62" s="124"/>
      <c r="H62" s="124"/>
      <c r="I62" s="124"/>
      <c r="J62" s="125"/>
    </row>
    <row r="63" spans="2:10" x14ac:dyDescent="0.25">
      <c r="B63" s="126" t="s">
        <v>36</v>
      </c>
      <c r="C63" s="127"/>
      <c r="D63" s="127"/>
      <c r="E63" s="127"/>
      <c r="F63" s="127"/>
      <c r="G63" s="127"/>
      <c r="H63" s="127"/>
      <c r="I63" s="127"/>
      <c r="J63" s="128"/>
    </row>
    <row r="64" spans="2:10" x14ac:dyDescent="0.25">
      <c r="B64" s="145" t="s">
        <v>351</v>
      </c>
      <c r="C64" s="146"/>
      <c r="D64" s="146"/>
      <c r="E64" s="146"/>
      <c r="F64" s="146"/>
      <c r="G64" s="146"/>
      <c r="H64" s="146"/>
      <c r="I64" s="146"/>
      <c r="J64" s="147"/>
    </row>
    <row r="65" spans="2:10" x14ac:dyDescent="0.25">
      <c r="B65" s="145" t="s">
        <v>352</v>
      </c>
      <c r="C65" s="146"/>
      <c r="D65" s="146"/>
      <c r="E65" s="146"/>
      <c r="F65" s="146"/>
      <c r="G65" s="146"/>
      <c r="H65" s="146"/>
      <c r="I65" s="146"/>
      <c r="J65" s="147"/>
    </row>
    <row r="66" spans="2:10" x14ac:dyDescent="0.25">
      <c r="B66" s="145" t="s">
        <v>353</v>
      </c>
      <c r="C66" s="146"/>
      <c r="D66" s="146"/>
      <c r="E66" s="146"/>
      <c r="F66" s="146"/>
      <c r="G66" s="146"/>
      <c r="H66" s="146"/>
      <c r="I66" s="146"/>
      <c r="J66" s="147"/>
    </row>
    <row r="67" spans="2:10" x14ac:dyDescent="0.25">
      <c r="B67" s="145" t="s">
        <v>354</v>
      </c>
      <c r="C67" s="146"/>
      <c r="D67" s="146"/>
      <c r="E67" s="146"/>
      <c r="F67" s="146"/>
      <c r="G67" s="146"/>
      <c r="H67" s="146"/>
      <c r="I67" s="146"/>
      <c r="J67" s="147"/>
    </row>
    <row r="68" spans="2:10" x14ac:dyDescent="0.25">
      <c r="B68" s="126" t="s">
        <v>39</v>
      </c>
      <c r="C68" s="127"/>
      <c r="D68" s="127"/>
      <c r="E68" s="127"/>
      <c r="F68" s="127"/>
      <c r="G68" s="127"/>
      <c r="H68" s="127"/>
      <c r="I68" s="127"/>
      <c r="J68" s="128"/>
    </row>
    <row r="69" spans="2:10" x14ac:dyDescent="0.25">
      <c r="B69" s="136" t="s">
        <v>355</v>
      </c>
      <c r="C69" s="137"/>
      <c r="D69" s="137"/>
      <c r="E69" s="137"/>
      <c r="F69" s="137"/>
      <c r="G69" s="137"/>
      <c r="H69" s="137"/>
      <c r="I69" s="137"/>
      <c r="J69" s="138"/>
    </row>
    <row r="70" spans="2:10" x14ac:dyDescent="0.25">
      <c r="B70" s="126" t="s">
        <v>40</v>
      </c>
      <c r="C70" s="127"/>
      <c r="D70" s="127"/>
      <c r="E70" s="127"/>
      <c r="F70" s="127"/>
      <c r="G70" s="127"/>
      <c r="H70" s="127"/>
      <c r="I70" s="127"/>
      <c r="J70" s="128"/>
    </row>
    <row r="71" spans="2:10" x14ac:dyDescent="0.25">
      <c r="B71" s="139" t="s">
        <v>356</v>
      </c>
      <c r="C71" s="140"/>
      <c r="D71" s="140"/>
      <c r="E71" s="140"/>
      <c r="F71" s="140"/>
      <c r="G71" s="140"/>
      <c r="H71" s="140"/>
      <c r="I71" s="140"/>
      <c r="J71" s="141"/>
    </row>
    <row r="72" spans="2:10" ht="15.75" thickBot="1" x14ac:dyDescent="0.3">
      <c r="B72" s="13"/>
      <c r="C72" s="13"/>
      <c r="D72" s="13"/>
      <c r="E72" s="13"/>
      <c r="F72" s="13"/>
      <c r="G72" s="13"/>
      <c r="H72" s="13"/>
      <c r="I72" s="13"/>
      <c r="J72" s="13"/>
    </row>
    <row r="73" spans="2:10" ht="18.75" x14ac:dyDescent="0.3">
      <c r="B73" s="105" t="s">
        <v>70</v>
      </c>
      <c r="C73" s="106"/>
      <c r="D73" s="106"/>
      <c r="E73" s="106"/>
      <c r="F73" s="106"/>
      <c r="G73" s="106"/>
      <c r="H73" s="106"/>
      <c r="I73" s="106"/>
      <c r="J73" s="107"/>
    </row>
    <row r="74" spans="2:10" x14ac:dyDescent="0.25">
      <c r="B74" s="126" t="s">
        <v>22</v>
      </c>
      <c r="C74" s="127"/>
      <c r="D74" s="127"/>
      <c r="E74" s="127"/>
      <c r="F74" s="127"/>
      <c r="G74" s="127"/>
      <c r="H74" s="127"/>
      <c r="I74" s="127"/>
      <c r="J74" s="128"/>
    </row>
    <row r="75" spans="2:10" x14ac:dyDescent="0.25">
      <c r="B75" s="120" t="s">
        <v>357</v>
      </c>
      <c r="C75" s="157"/>
      <c r="D75" s="157"/>
      <c r="E75" s="157"/>
      <c r="F75" s="157"/>
      <c r="G75" s="157"/>
      <c r="H75" s="157"/>
      <c r="I75" s="157"/>
      <c r="J75" s="158"/>
    </row>
    <row r="76" spans="2:10" x14ac:dyDescent="0.25">
      <c r="B76" s="120" t="s">
        <v>358</v>
      </c>
      <c r="C76" s="157"/>
      <c r="D76" s="157"/>
      <c r="E76" s="157"/>
      <c r="F76" s="157"/>
      <c r="G76" s="157"/>
      <c r="H76" s="157"/>
      <c r="I76" s="157"/>
      <c r="J76" s="158"/>
    </row>
    <row r="77" spans="2:10" x14ac:dyDescent="0.25">
      <c r="B77" s="120" t="s">
        <v>359</v>
      </c>
      <c r="C77" s="157"/>
      <c r="D77" s="157"/>
      <c r="E77" s="157"/>
      <c r="F77" s="157"/>
      <c r="G77" s="157"/>
      <c r="H77" s="157"/>
      <c r="I77" s="157"/>
      <c r="J77" s="158"/>
    </row>
    <row r="78" spans="2:10" x14ac:dyDescent="0.25">
      <c r="B78" s="120" t="s">
        <v>360</v>
      </c>
      <c r="C78" s="157"/>
      <c r="D78" s="157"/>
      <c r="E78" s="157"/>
      <c r="F78" s="157"/>
      <c r="G78" s="157"/>
      <c r="H78" s="157"/>
      <c r="I78" s="157"/>
      <c r="J78" s="158"/>
    </row>
    <row r="79" spans="2:10" x14ac:dyDescent="0.25">
      <c r="B79" s="120" t="s">
        <v>361</v>
      </c>
      <c r="C79" s="157"/>
      <c r="D79" s="157"/>
      <c r="E79" s="157"/>
      <c r="F79" s="157"/>
      <c r="G79" s="157"/>
      <c r="H79" s="157"/>
      <c r="I79" s="157"/>
      <c r="J79" s="158"/>
    </row>
    <row r="80" spans="2:10" x14ac:dyDescent="0.25">
      <c r="B80" s="120" t="s">
        <v>362</v>
      </c>
      <c r="C80" s="157"/>
      <c r="D80" s="157"/>
      <c r="E80" s="157"/>
      <c r="F80" s="157"/>
      <c r="G80" s="157"/>
      <c r="H80" s="157"/>
      <c r="I80" s="157"/>
      <c r="J80" s="158"/>
    </row>
    <row r="81" spans="2:10" x14ac:dyDescent="0.25">
      <c r="B81" s="120" t="s">
        <v>363</v>
      </c>
      <c r="C81" s="157"/>
      <c r="D81" s="157"/>
      <c r="E81" s="157"/>
      <c r="F81" s="157"/>
      <c r="G81" s="157"/>
      <c r="H81" s="157"/>
      <c r="I81" s="157"/>
      <c r="J81" s="158"/>
    </row>
    <row r="82" spans="2:10" x14ac:dyDescent="0.25">
      <c r="B82" s="120" t="s">
        <v>364</v>
      </c>
      <c r="C82" s="157"/>
      <c r="D82" s="157"/>
      <c r="E82" s="157"/>
      <c r="F82" s="157"/>
      <c r="G82" s="157"/>
      <c r="H82" s="157"/>
      <c r="I82" s="157"/>
      <c r="J82" s="158"/>
    </row>
    <row r="83" spans="2:10" x14ac:dyDescent="0.25">
      <c r="B83" s="120" t="s">
        <v>365</v>
      </c>
      <c r="C83" s="157"/>
      <c r="D83" s="157"/>
      <c r="E83" s="157"/>
      <c r="F83" s="157"/>
      <c r="G83" s="157"/>
      <c r="H83" s="157"/>
      <c r="I83" s="157"/>
      <c r="J83" s="158"/>
    </row>
    <row r="84" spans="2:10" x14ac:dyDescent="0.25">
      <c r="B84" s="120" t="s">
        <v>366</v>
      </c>
      <c r="C84" s="157"/>
      <c r="D84" s="157"/>
      <c r="E84" s="157"/>
      <c r="F84" s="157"/>
      <c r="G84" s="157"/>
      <c r="H84" s="157"/>
      <c r="I84" s="157"/>
      <c r="J84" s="158"/>
    </row>
    <row r="85" spans="2:10" x14ac:dyDescent="0.25">
      <c r="B85" s="120" t="s">
        <v>367</v>
      </c>
      <c r="C85" s="157"/>
      <c r="D85" s="157"/>
      <c r="E85" s="157"/>
      <c r="F85" s="157"/>
      <c r="G85" s="157"/>
      <c r="H85" s="157"/>
      <c r="I85" s="157"/>
      <c r="J85" s="158"/>
    </row>
    <row r="86" spans="2:10" x14ac:dyDescent="0.25">
      <c r="B86" s="120" t="s">
        <v>368</v>
      </c>
      <c r="C86" s="157"/>
      <c r="D86" s="157"/>
      <c r="E86" s="157"/>
      <c r="F86" s="157"/>
      <c r="G86" s="157"/>
      <c r="H86" s="157"/>
      <c r="I86" s="157"/>
      <c r="J86" s="158"/>
    </row>
    <row r="87" spans="2:10" x14ac:dyDescent="0.25">
      <c r="B87" s="120" t="s">
        <v>369</v>
      </c>
      <c r="C87" s="157"/>
      <c r="D87" s="157"/>
      <c r="E87" s="157"/>
      <c r="F87" s="157"/>
      <c r="G87" s="157"/>
      <c r="H87" s="157"/>
      <c r="I87" s="157"/>
      <c r="J87" s="158"/>
    </row>
    <row r="88" spans="2:10" x14ac:dyDescent="0.25">
      <c r="B88" s="120" t="s">
        <v>370</v>
      </c>
      <c r="C88" s="157"/>
      <c r="D88" s="157"/>
      <c r="E88" s="157"/>
      <c r="F88" s="157"/>
      <c r="G88" s="157"/>
      <c r="H88" s="157"/>
      <c r="I88" s="157"/>
      <c r="J88" s="158"/>
    </row>
    <row r="89" spans="2:10" x14ac:dyDescent="0.25">
      <c r="B89" s="120" t="s">
        <v>371</v>
      </c>
      <c r="C89" s="157"/>
      <c r="D89" s="157"/>
      <c r="E89" s="157"/>
      <c r="F89" s="157"/>
      <c r="G89" s="157"/>
      <c r="H89" s="157"/>
      <c r="I89" s="157"/>
      <c r="J89" s="158"/>
    </row>
    <row r="90" spans="2:10" x14ac:dyDescent="0.25">
      <c r="B90" s="120" t="s">
        <v>372</v>
      </c>
      <c r="C90" s="157"/>
      <c r="D90" s="157"/>
      <c r="E90" s="157"/>
      <c r="F90" s="157"/>
      <c r="G90" s="157"/>
      <c r="H90" s="157"/>
      <c r="I90" s="157"/>
      <c r="J90" s="158"/>
    </row>
    <row r="91" spans="2:10" x14ac:dyDescent="0.25">
      <c r="B91" s="126" t="s">
        <v>44</v>
      </c>
      <c r="C91" s="127"/>
      <c r="D91" s="127"/>
      <c r="E91" s="127"/>
      <c r="F91" s="127"/>
      <c r="G91" s="127"/>
      <c r="H91" s="127"/>
      <c r="I91" s="127"/>
      <c r="J91" s="128"/>
    </row>
    <row r="92" spans="2:10" x14ac:dyDescent="0.25">
      <c r="B92" s="120" t="s">
        <v>373</v>
      </c>
      <c r="C92" s="157"/>
      <c r="D92" s="157"/>
      <c r="E92" s="157"/>
      <c r="F92" s="157"/>
      <c r="G92" s="157"/>
      <c r="H92" s="157"/>
      <c r="I92" s="157"/>
      <c r="J92" s="158"/>
    </row>
    <row r="93" spans="2:10" x14ac:dyDescent="0.25">
      <c r="B93" s="120" t="s">
        <v>374</v>
      </c>
      <c r="C93" s="157"/>
      <c r="D93" s="157"/>
      <c r="E93" s="157"/>
      <c r="F93" s="157"/>
      <c r="G93" s="157"/>
      <c r="H93" s="157"/>
      <c r="I93" s="157"/>
      <c r="J93" s="158"/>
    </row>
    <row r="94" spans="2:10" x14ac:dyDescent="0.25">
      <c r="B94" s="120" t="s">
        <v>375</v>
      </c>
      <c r="C94" s="121"/>
      <c r="D94" s="121"/>
      <c r="E94" s="121"/>
      <c r="F94" s="121"/>
      <c r="G94" s="121"/>
      <c r="H94" s="121"/>
      <c r="I94" s="121"/>
      <c r="J94" s="122"/>
    </row>
    <row r="95" spans="2:10" x14ac:dyDescent="0.25">
      <c r="B95" s="148" t="s">
        <v>376</v>
      </c>
      <c r="C95" s="149"/>
      <c r="D95" s="149"/>
      <c r="E95" s="149"/>
      <c r="F95" s="149"/>
      <c r="G95" s="149"/>
      <c r="H95" s="149"/>
      <c r="I95" s="149"/>
      <c r="J95" s="150"/>
    </row>
    <row r="96" spans="2:10" x14ac:dyDescent="0.25">
      <c r="B96" s="151" t="s">
        <v>377</v>
      </c>
      <c r="C96" s="152"/>
      <c r="D96" s="152"/>
      <c r="E96" s="152"/>
      <c r="F96" s="152"/>
      <c r="G96" s="152"/>
      <c r="H96" s="152"/>
      <c r="I96" s="152"/>
      <c r="J96" s="153"/>
    </row>
    <row r="97" spans="2:10" x14ac:dyDescent="0.25">
      <c r="B97" s="151" t="s">
        <v>377</v>
      </c>
      <c r="C97" s="152"/>
      <c r="D97" s="152"/>
      <c r="E97" s="152"/>
      <c r="F97" s="152"/>
      <c r="G97" s="152"/>
      <c r="H97" s="152"/>
      <c r="I97" s="152"/>
      <c r="J97" s="153"/>
    </row>
    <row r="98" spans="2:10" x14ac:dyDescent="0.25">
      <c r="B98" s="151" t="s">
        <v>378</v>
      </c>
      <c r="C98" s="152"/>
      <c r="D98" s="152"/>
      <c r="E98" s="152"/>
      <c r="F98" s="152"/>
      <c r="G98" s="152"/>
      <c r="H98" s="152"/>
      <c r="I98" s="152"/>
      <c r="J98" s="153"/>
    </row>
    <row r="99" spans="2:10" x14ac:dyDescent="0.25">
      <c r="B99" s="154" t="s">
        <v>379</v>
      </c>
      <c r="C99" s="155"/>
      <c r="D99" s="155"/>
      <c r="E99" s="155"/>
      <c r="F99" s="155"/>
      <c r="G99" s="155"/>
      <c r="H99" s="155"/>
      <c r="I99" s="155"/>
      <c r="J99" s="156"/>
    </row>
    <row r="100" spans="2:10" x14ac:dyDescent="0.25">
      <c r="B100" s="154" t="s">
        <v>380</v>
      </c>
      <c r="C100" s="155"/>
      <c r="D100" s="155"/>
      <c r="E100" s="155"/>
      <c r="F100" s="155"/>
      <c r="G100" s="155"/>
      <c r="H100" s="155"/>
      <c r="I100" s="155"/>
      <c r="J100" s="156"/>
    </row>
    <row r="101" spans="2:10" x14ac:dyDescent="0.25">
      <c r="B101" s="126" t="s">
        <v>24</v>
      </c>
      <c r="C101" s="127"/>
      <c r="D101" s="127"/>
      <c r="E101" s="127"/>
      <c r="F101" s="127"/>
      <c r="G101" s="127"/>
      <c r="H101" s="127"/>
      <c r="I101" s="127"/>
      <c r="J101" s="128"/>
    </row>
    <row r="102" spans="2:10" x14ac:dyDescent="0.25">
      <c r="B102" s="120" t="s">
        <v>381</v>
      </c>
      <c r="C102" s="121"/>
      <c r="D102" s="121"/>
      <c r="E102" s="121"/>
      <c r="F102" s="121"/>
      <c r="G102" s="121"/>
      <c r="H102" s="121"/>
      <c r="I102" s="121"/>
      <c r="J102" s="122"/>
    </row>
    <row r="103" spans="2:10" x14ac:dyDescent="0.25">
      <c r="B103" s="120" t="s">
        <v>382</v>
      </c>
      <c r="C103" s="121"/>
      <c r="D103" s="121"/>
      <c r="E103" s="121"/>
      <c r="F103" s="121"/>
      <c r="G103" s="121"/>
      <c r="H103" s="121"/>
      <c r="I103" s="121"/>
      <c r="J103" s="122"/>
    </row>
    <row r="104" spans="2:10" x14ac:dyDescent="0.25">
      <c r="B104" s="120" t="s">
        <v>383</v>
      </c>
      <c r="C104" s="121"/>
      <c r="D104" s="121"/>
      <c r="E104" s="121"/>
      <c r="F104" s="121"/>
      <c r="G104" s="121"/>
      <c r="H104" s="121"/>
      <c r="I104" s="121"/>
      <c r="J104" s="122"/>
    </row>
    <row r="105" spans="2:10" x14ac:dyDescent="0.25">
      <c r="B105" s="120" t="s">
        <v>384</v>
      </c>
      <c r="C105" s="121"/>
      <c r="D105" s="121"/>
      <c r="E105" s="121"/>
      <c r="F105" s="121"/>
      <c r="G105" s="121"/>
      <c r="H105" s="121"/>
      <c r="I105" s="121"/>
      <c r="J105" s="122"/>
    </row>
    <row r="106" spans="2:10" x14ac:dyDescent="0.25">
      <c r="B106" s="126" t="s">
        <v>25</v>
      </c>
      <c r="C106" s="127"/>
      <c r="D106" s="127"/>
      <c r="E106" s="127"/>
      <c r="F106" s="127"/>
      <c r="G106" s="127"/>
      <c r="H106" s="127"/>
      <c r="I106" s="127"/>
      <c r="J106" s="128"/>
    </row>
    <row r="107" spans="2:10" x14ac:dyDescent="0.25">
      <c r="B107" s="120" t="s">
        <v>385</v>
      </c>
      <c r="C107" s="121"/>
      <c r="D107" s="121"/>
      <c r="E107" s="121"/>
      <c r="F107" s="121"/>
      <c r="G107" s="121"/>
      <c r="H107" s="121"/>
      <c r="I107" s="121"/>
      <c r="J107" s="122"/>
    </row>
    <row r="108" spans="2:10" x14ac:dyDescent="0.25">
      <c r="B108" s="120" t="s">
        <v>386</v>
      </c>
      <c r="C108" s="121"/>
      <c r="D108" s="121"/>
      <c r="E108" s="121"/>
      <c r="F108" s="121"/>
      <c r="G108" s="121"/>
      <c r="H108" s="121"/>
      <c r="I108" s="121"/>
      <c r="J108" s="122"/>
    </row>
    <row r="109" spans="2:10" x14ac:dyDescent="0.25">
      <c r="B109" s="120" t="s">
        <v>387</v>
      </c>
      <c r="C109" s="121"/>
      <c r="D109" s="121"/>
      <c r="E109" s="121"/>
      <c r="F109" s="121"/>
      <c r="G109" s="121"/>
      <c r="H109" s="121"/>
      <c r="I109" s="121"/>
      <c r="J109" s="122"/>
    </row>
    <row r="110" spans="2:10" x14ac:dyDescent="0.25">
      <c r="B110" s="120" t="s">
        <v>388</v>
      </c>
      <c r="C110" s="121"/>
      <c r="D110" s="121"/>
      <c r="E110" s="121"/>
      <c r="F110" s="121"/>
      <c r="G110" s="121"/>
      <c r="H110" s="121"/>
      <c r="I110" s="121"/>
      <c r="J110" s="122"/>
    </row>
    <row r="111" spans="2:10" x14ac:dyDescent="0.25">
      <c r="B111" s="120" t="s">
        <v>389</v>
      </c>
      <c r="C111" s="121"/>
      <c r="D111" s="121"/>
      <c r="E111" s="121"/>
      <c r="F111" s="121"/>
      <c r="G111" s="121"/>
      <c r="H111" s="121"/>
      <c r="I111" s="121"/>
      <c r="J111" s="122"/>
    </row>
    <row r="112" spans="2:10" x14ac:dyDescent="0.25">
      <c r="B112" s="126" t="s">
        <v>26</v>
      </c>
      <c r="C112" s="127"/>
      <c r="D112" s="127"/>
      <c r="E112" s="127"/>
      <c r="F112" s="127"/>
      <c r="G112" s="127"/>
      <c r="H112" s="127"/>
      <c r="I112" s="127"/>
      <c r="J112" s="128"/>
    </row>
    <row r="113" spans="2:10" x14ac:dyDescent="0.25">
      <c r="B113" s="120" t="s">
        <v>390</v>
      </c>
      <c r="C113" s="121"/>
      <c r="D113" s="121"/>
      <c r="E113" s="121"/>
      <c r="F113" s="121"/>
      <c r="G113" s="121"/>
      <c r="H113" s="121"/>
      <c r="I113" s="121"/>
      <c r="J113" s="122"/>
    </row>
    <row r="114" spans="2:10" x14ac:dyDescent="0.25">
      <c r="B114" s="120" t="s">
        <v>391</v>
      </c>
      <c r="C114" s="121"/>
      <c r="D114" s="121"/>
      <c r="E114" s="121"/>
      <c r="F114" s="121"/>
      <c r="G114" s="121"/>
      <c r="H114" s="121"/>
      <c r="I114" s="121"/>
      <c r="J114" s="122"/>
    </row>
    <row r="115" spans="2:10" x14ac:dyDescent="0.25">
      <c r="B115" s="120" t="s">
        <v>392</v>
      </c>
      <c r="C115" s="121"/>
      <c r="D115" s="121"/>
      <c r="E115" s="121"/>
      <c r="F115" s="121"/>
      <c r="G115" s="121"/>
      <c r="H115" s="121"/>
      <c r="I115" s="121"/>
      <c r="J115" s="122"/>
    </row>
    <row r="116" spans="2:10" x14ac:dyDescent="0.25">
      <c r="B116" s="120" t="s">
        <v>393</v>
      </c>
      <c r="C116" s="121"/>
      <c r="D116" s="121"/>
      <c r="E116" s="121"/>
      <c r="F116" s="121"/>
      <c r="G116" s="121"/>
      <c r="H116" s="121"/>
      <c r="I116" s="121"/>
      <c r="J116" s="122"/>
    </row>
    <row r="117" spans="2:10" x14ac:dyDescent="0.25">
      <c r="B117" s="120" t="s">
        <v>394</v>
      </c>
      <c r="C117" s="121"/>
      <c r="D117" s="121"/>
      <c r="E117" s="121"/>
      <c r="F117" s="121"/>
      <c r="G117" s="121"/>
      <c r="H117" s="121"/>
      <c r="I117" s="121"/>
      <c r="J117" s="122"/>
    </row>
    <row r="118" spans="2:10" x14ac:dyDescent="0.25">
      <c r="B118" s="120" t="s">
        <v>395</v>
      </c>
      <c r="C118" s="121"/>
      <c r="D118" s="121"/>
      <c r="E118" s="121"/>
      <c r="F118" s="121"/>
      <c r="G118" s="121"/>
      <c r="H118" s="121"/>
      <c r="I118" s="121"/>
      <c r="J118" s="122"/>
    </row>
    <row r="119" spans="2:10" x14ac:dyDescent="0.25">
      <c r="B119" s="120" t="s">
        <v>395</v>
      </c>
      <c r="C119" s="121"/>
      <c r="D119" s="121"/>
      <c r="E119" s="121"/>
      <c r="F119" s="121"/>
      <c r="G119" s="121"/>
      <c r="H119" s="121"/>
      <c r="I119" s="121"/>
      <c r="J119" s="122"/>
    </row>
    <row r="120" spans="2:10" x14ac:dyDescent="0.25">
      <c r="B120" s="120" t="s">
        <v>396</v>
      </c>
      <c r="C120" s="121"/>
      <c r="D120" s="121"/>
      <c r="E120" s="121"/>
      <c r="F120" s="121"/>
      <c r="G120" s="121"/>
      <c r="H120" s="121"/>
      <c r="I120" s="121"/>
      <c r="J120" s="122"/>
    </row>
    <row r="121" spans="2:10" x14ac:dyDescent="0.25">
      <c r="B121" s="120" t="s">
        <v>397</v>
      </c>
      <c r="C121" s="121"/>
      <c r="D121" s="121"/>
      <c r="E121" s="121"/>
      <c r="F121" s="121"/>
      <c r="G121" s="121"/>
      <c r="H121" s="121"/>
      <c r="I121" s="121"/>
      <c r="J121" s="122"/>
    </row>
    <row r="122" spans="2:10" x14ac:dyDescent="0.25">
      <c r="B122" s="120" t="s">
        <v>398</v>
      </c>
      <c r="C122" s="121"/>
      <c r="D122" s="121"/>
      <c r="E122" s="121"/>
      <c r="F122" s="121"/>
      <c r="G122" s="121"/>
      <c r="H122" s="121"/>
      <c r="I122" s="121"/>
      <c r="J122" s="122"/>
    </row>
    <row r="123" spans="2:10" x14ac:dyDescent="0.25">
      <c r="B123" s="126" t="s">
        <v>27</v>
      </c>
      <c r="C123" s="127"/>
      <c r="D123" s="127"/>
      <c r="E123" s="127"/>
      <c r="F123" s="127"/>
      <c r="G123" s="127"/>
      <c r="H123" s="127"/>
      <c r="I123" s="127"/>
      <c r="J123" s="128"/>
    </row>
    <row r="124" spans="2:10" x14ac:dyDescent="0.25">
      <c r="B124" s="148" t="s">
        <v>399</v>
      </c>
      <c r="C124" s="149"/>
      <c r="D124" s="149"/>
      <c r="E124" s="149"/>
      <c r="F124" s="149"/>
      <c r="G124" s="149"/>
      <c r="H124" s="149"/>
      <c r="I124" s="149"/>
      <c r="J124" s="150"/>
    </row>
    <row r="125" spans="2:10" x14ac:dyDescent="0.25">
      <c r="B125" s="148" t="s">
        <v>400</v>
      </c>
      <c r="C125" s="149"/>
      <c r="D125" s="149"/>
      <c r="E125" s="149"/>
      <c r="F125" s="149"/>
      <c r="G125" s="149"/>
      <c r="H125" s="149"/>
      <c r="I125" s="149"/>
      <c r="J125" s="150"/>
    </row>
    <row r="126" spans="2:10" x14ac:dyDescent="0.25">
      <c r="B126" s="148" t="s">
        <v>401</v>
      </c>
      <c r="C126" s="149"/>
      <c r="D126" s="149"/>
      <c r="E126" s="149"/>
      <c r="F126" s="149"/>
      <c r="G126" s="149"/>
      <c r="H126" s="149"/>
      <c r="I126" s="149"/>
      <c r="J126" s="150"/>
    </row>
    <row r="127" spans="2:10" x14ac:dyDescent="0.25">
      <c r="B127" s="148" t="s">
        <v>402</v>
      </c>
      <c r="C127" s="149"/>
      <c r="D127" s="149"/>
      <c r="E127" s="149"/>
      <c r="F127" s="149"/>
      <c r="G127" s="149"/>
      <c r="H127" s="149"/>
      <c r="I127" s="149"/>
      <c r="J127" s="150"/>
    </row>
    <row r="128" spans="2:10" x14ac:dyDescent="0.25">
      <c r="B128" s="126" t="s">
        <v>101</v>
      </c>
      <c r="C128" s="127"/>
      <c r="D128" s="127"/>
      <c r="E128" s="127"/>
      <c r="F128" s="127"/>
      <c r="G128" s="127"/>
      <c r="H128" s="127"/>
      <c r="I128" s="127"/>
      <c r="J128" s="128"/>
    </row>
    <row r="129" spans="2:10" x14ac:dyDescent="0.25">
      <c r="B129" s="132" t="s">
        <v>403</v>
      </c>
      <c r="C129" s="133"/>
      <c r="D129" s="133"/>
      <c r="E129" s="133"/>
      <c r="F129" s="133"/>
      <c r="G129" s="133"/>
      <c r="H129" s="133"/>
      <c r="I129" s="133"/>
      <c r="J129" s="134"/>
    </row>
    <row r="130" spans="2:10" x14ac:dyDescent="0.25">
      <c r="B130" s="132" t="s">
        <v>404</v>
      </c>
      <c r="C130" s="133"/>
      <c r="D130" s="133"/>
      <c r="E130" s="133"/>
      <c r="F130" s="133"/>
      <c r="G130" s="133"/>
      <c r="H130" s="133"/>
      <c r="I130" s="133"/>
      <c r="J130" s="134"/>
    </row>
    <row r="131" spans="2:10" x14ac:dyDescent="0.25">
      <c r="B131" s="132" t="s">
        <v>405</v>
      </c>
      <c r="C131" s="133"/>
      <c r="D131" s="133"/>
      <c r="E131" s="133"/>
      <c r="F131" s="133"/>
      <c r="G131" s="133"/>
      <c r="H131" s="133"/>
      <c r="I131" s="133"/>
      <c r="J131" s="134"/>
    </row>
    <row r="132" spans="2:10" x14ac:dyDescent="0.25">
      <c r="B132" s="132" t="s">
        <v>406</v>
      </c>
      <c r="C132" s="133"/>
      <c r="D132" s="133"/>
      <c r="E132" s="133"/>
      <c r="F132" s="133"/>
      <c r="G132" s="133"/>
      <c r="H132" s="133"/>
      <c r="I132" s="133"/>
      <c r="J132" s="134"/>
    </row>
    <row r="133" spans="2:10" ht="15" customHeight="1" x14ac:dyDescent="0.25">
      <c r="B133" s="132" t="s">
        <v>407</v>
      </c>
      <c r="C133" s="133"/>
      <c r="D133" s="133"/>
      <c r="E133" s="133"/>
      <c r="F133" s="133"/>
      <c r="G133" s="133"/>
      <c r="H133" s="133"/>
      <c r="I133" s="133"/>
      <c r="J133" s="134"/>
    </row>
    <row r="134" spans="2:10" x14ac:dyDescent="0.25">
      <c r="B134" s="132" t="s">
        <v>408</v>
      </c>
      <c r="C134" s="133"/>
      <c r="D134" s="133"/>
      <c r="E134" s="133"/>
      <c r="F134" s="133"/>
      <c r="G134" s="133"/>
      <c r="H134" s="133"/>
      <c r="I134" s="133"/>
      <c r="J134" s="134"/>
    </row>
    <row r="135" spans="2:10" x14ac:dyDescent="0.25">
      <c r="B135" s="132" t="s">
        <v>409</v>
      </c>
      <c r="C135" s="133"/>
      <c r="D135" s="133"/>
      <c r="E135" s="133"/>
      <c r="F135" s="133"/>
      <c r="G135" s="133"/>
      <c r="H135" s="133"/>
      <c r="I135" s="133"/>
      <c r="J135" s="134"/>
    </row>
    <row r="136" spans="2:10" x14ac:dyDescent="0.25">
      <c r="B136" s="126" t="s">
        <v>29</v>
      </c>
      <c r="C136" s="127"/>
      <c r="D136" s="127"/>
      <c r="E136" s="127"/>
      <c r="F136" s="127"/>
      <c r="G136" s="127"/>
      <c r="H136" s="127"/>
      <c r="I136" s="127"/>
      <c r="J136" s="128"/>
    </row>
    <row r="137" spans="2:10" x14ac:dyDescent="0.25">
      <c r="B137" s="123" t="s">
        <v>410</v>
      </c>
      <c r="C137" s="124"/>
      <c r="D137" s="124"/>
      <c r="E137" s="124"/>
      <c r="F137" s="124"/>
      <c r="G137" s="124"/>
      <c r="H137" s="124"/>
      <c r="I137" s="124"/>
      <c r="J137" s="125"/>
    </row>
    <row r="138" spans="2:10" x14ac:dyDescent="0.25">
      <c r="B138" s="123" t="s">
        <v>411</v>
      </c>
      <c r="C138" s="124"/>
      <c r="D138" s="124"/>
      <c r="E138" s="124"/>
      <c r="F138" s="124"/>
      <c r="G138" s="124"/>
      <c r="H138" s="124"/>
      <c r="I138" s="124"/>
      <c r="J138" s="125"/>
    </row>
    <row r="139" spans="2:10" x14ac:dyDescent="0.25">
      <c r="B139" s="123" t="s">
        <v>412</v>
      </c>
      <c r="C139" s="124"/>
      <c r="D139" s="124"/>
      <c r="E139" s="124"/>
      <c r="F139" s="124"/>
      <c r="G139" s="124"/>
      <c r="H139" s="124"/>
      <c r="I139" s="124"/>
      <c r="J139" s="125"/>
    </row>
    <row r="140" spans="2:10" x14ac:dyDescent="0.25">
      <c r="B140" s="123" t="s">
        <v>413</v>
      </c>
      <c r="C140" s="124"/>
      <c r="D140" s="124"/>
      <c r="E140" s="124"/>
      <c r="F140" s="124"/>
      <c r="G140" s="124"/>
      <c r="H140" s="124"/>
      <c r="I140" s="124"/>
      <c r="J140" s="125"/>
    </row>
    <row r="141" spans="2:10" x14ac:dyDescent="0.25">
      <c r="B141" s="123" t="s">
        <v>414</v>
      </c>
      <c r="C141" s="124"/>
      <c r="D141" s="124"/>
      <c r="E141" s="124"/>
      <c r="F141" s="124"/>
      <c r="G141" s="124"/>
      <c r="H141" s="124"/>
      <c r="I141" s="124"/>
      <c r="J141" s="125"/>
    </row>
    <row r="142" spans="2:10" x14ac:dyDescent="0.25">
      <c r="B142" s="123" t="s">
        <v>415</v>
      </c>
      <c r="C142" s="124"/>
      <c r="D142" s="124"/>
      <c r="E142" s="124"/>
      <c r="F142" s="124"/>
      <c r="G142" s="124"/>
      <c r="H142" s="124"/>
      <c r="I142" s="124"/>
      <c r="J142" s="125"/>
    </row>
    <row r="143" spans="2:10" x14ac:dyDescent="0.25">
      <c r="B143" s="123" t="s">
        <v>416</v>
      </c>
      <c r="C143" s="124"/>
      <c r="D143" s="124"/>
      <c r="E143" s="124"/>
      <c r="F143" s="124"/>
      <c r="G143" s="124"/>
      <c r="H143" s="124"/>
      <c r="I143" s="124"/>
      <c r="J143" s="125"/>
    </row>
    <row r="144" spans="2:10" x14ac:dyDescent="0.25">
      <c r="B144" s="123" t="s">
        <v>417</v>
      </c>
      <c r="C144" s="124"/>
      <c r="D144" s="124"/>
      <c r="E144" s="124"/>
      <c r="F144" s="124"/>
      <c r="G144" s="124"/>
      <c r="H144" s="124"/>
      <c r="I144" s="124"/>
      <c r="J144" s="125"/>
    </row>
    <row r="145" spans="2:10" x14ac:dyDescent="0.25">
      <c r="B145" s="123" t="s">
        <v>418</v>
      </c>
      <c r="C145" s="124"/>
      <c r="D145" s="124"/>
      <c r="E145" s="124"/>
      <c r="F145" s="124"/>
      <c r="G145" s="124"/>
      <c r="H145" s="124"/>
      <c r="I145" s="124"/>
      <c r="J145" s="125"/>
    </row>
    <row r="146" spans="2:10" x14ac:dyDescent="0.25">
      <c r="B146" s="126" t="s">
        <v>113</v>
      </c>
      <c r="C146" s="127"/>
      <c r="D146" s="127"/>
      <c r="E146" s="127"/>
      <c r="F146" s="127"/>
      <c r="G146" s="127"/>
      <c r="H146" s="127"/>
      <c r="I146" s="127"/>
      <c r="J146" s="128"/>
    </row>
    <row r="147" spans="2:10" x14ac:dyDescent="0.25">
      <c r="B147" s="159" t="s">
        <v>419</v>
      </c>
      <c r="C147" s="160"/>
      <c r="D147" s="160"/>
      <c r="E147" s="160"/>
      <c r="F147" s="160"/>
      <c r="G147" s="160"/>
      <c r="H147" s="160"/>
      <c r="I147" s="160"/>
      <c r="J147" s="161"/>
    </row>
    <row r="148" spans="2:10" x14ac:dyDescent="0.25">
      <c r="B148" s="159" t="s">
        <v>420</v>
      </c>
      <c r="C148" s="160"/>
      <c r="D148" s="160"/>
      <c r="E148" s="160"/>
      <c r="F148" s="160"/>
      <c r="G148" s="160"/>
      <c r="H148" s="160"/>
      <c r="I148" s="160"/>
      <c r="J148" s="161"/>
    </row>
    <row r="149" spans="2:10" x14ac:dyDescent="0.25">
      <c r="B149" s="159" t="s">
        <v>421</v>
      </c>
      <c r="C149" s="160"/>
      <c r="D149" s="160"/>
      <c r="E149" s="160"/>
      <c r="F149" s="160"/>
      <c r="G149" s="160"/>
      <c r="H149" s="160"/>
      <c r="I149" s="160"/>
      <c r="J149" s="161"/>
    </row>
    <row r="150" spans="2:10" x14ac:dyDescent="0.25">
      <c r="B150" s="159" t="s">
        <v>422</v>
      </c>
      <c r="C150" s="160"/>
      <c r="D150" s="160"/>
      <c r="E150" s="160"/>
      <c r="F150" s="160"/>
      <c r="G150" s="160"/>
      <c r="H150" s="160"/>
      <c r="I150" s="160"/>
      <c r="J150" s="161"/>
    </row>
    <row r="151" spans="2:10" x14ac:dyDescent="0.25">
      <c r="B151" s="123" t="s">
        <v>423</v>
      </c>
      <c r="C151" s="124"/>
      <c r="D151" s="124"/>
      <c r="E151" s="124"/>
      <c r="F151" s="124"/>
      <c r="G151" s="124"/>
      <c r="H151" s="124"/>
      <c r="I151" s="124"/>
      <c r="J151" s="125"/>
    </row>
    <row r="152" spans="2:10" x14ac:dyDescent="0.25">
      <c r="B152" s="123" t="s">
        <v>424</v>
      </c>
      <c r="C152" s="124"/>
      <c r="D152" s="124"/>
      <c r="E152" s="124"/>
      <c r="F152" s="124"/>
      <c r="G152" s="124"/>
      <c r="H152" s="124"/>
      <c r="I152" s="124"/>
      <c r="J152" s="125"/>
    </row>
    <row r="153" spans="2:10" x14ac:dyDescent="0.25">
      <c r="B153" s="126" t="s">
        <v>31</v>
      </c>
      <c r="C153" s="127"/>
      <c r="D153" s="127"/>
      <c r="E153" s="127"/>
      <c r="F153" s="127"/>
      <c r="G153" s="127"/>
      <c r="H153" s="127"/>
      <c r="I153" s="127"/>
      <c r="J153" s="128"/>
    </row>
    <row r="154" spans="2:10" x14ac:dyDescent="0.25">
      <c r="B154" s="159" t="s">
        <v>425</v>
      </c>
      <c r="C154" s="160"/>
      <c r="D154" s="160"/>
      <c r="E154" s="160"/>
      <c r="F154" s="160"/>
      <c r="G154" s="160"/>
      <c r="H154" s="160"/>
      <c r="I154" s="160"/>
      <c r="J154" s="161"/>
    </row>
    <row r="155" spans="2:10" x14ac:dyDescent="0.25">
      <c r="B155" s="159" t="s">
        <v>426</v>
      </c>
      <c r="C155" s="160"/>
      <c r="D155" s="160"/>
      <c r="E155" s="160"/>
      <c r="F155" s="160"/>
      <c r="G155" s="160"/>
      <c r="H155" s="160"/>
      <c r="I155" s="160"/>
      <c r="J155" s="161"/>
    </row>
    <row r="156" spans="2:10" x14ac:dyDescent="0.25">
      <c r="B156" s="159" t="s">
        <v>427</v>
      </c>
      <c r="C156" s="160"/>
      <c r="D156" s="160"/>
      <c r="E156" s="160"/>
      <c r="F156" s="160"/>
      <c r="G156" s="160"/>
      <c r="H156" s="160"/>
      <c r="I156" s="160"/>
      <c r="J156" s="161"/>
    </row>
    <row r="157" spans="2:10" ht="15" customHeight="1" x14ac:dyDescent="0.25">
      <c r="B157" s="159" t="s">
        <v>428</v>
      </c>
      <c r="C157" s="160"/>
      <c r="D157" s="160"/>
      <c r="E157" s="160"/>
      <c r="F157" s="160"/>
      <c r="G157" s="160"/>
      <c r="H157" s="160"/>
      <c r="I157" s="160"/>
      <c r="J157" s="161"/>
    </row>
    <row r="158" spans="2:10" x14ac:dyDescent="0.25">
      <c r="B158" s="159" t="s">
        <v>429</v>
      </c>
      <c r="C158" s="160"/>
      <c r="D158" s="160"/>
      <c r="E158" s="160"/>
      <c r="F158" s="160"/>
      <c r="G158" s="160"/>
      <c r="H158" s="160"/>
      <c r="I158" s="160"/>
      <c r="J158" s="161"/>
    </row>
    <row r="159" spans="2:10" x14ac:dyDescent="0.25">
      <c r="B159" s="159" t="s">
        <v>430</v>
      </c>
      <c r="C159" s="160"/>
      <c r="D159" s="160"/>
      <c r="E159" s="160"/>
      <c r="F159" s="160"/>
      <c r="G159" s="160"/>
      <c r="H159" s="160"/>
      <c r="I159" s="160"/>
      <c r="J159" s="161"/>
    </row>
    <row r="160" spans="2:10" x14ac:dyDescent="0.25">
      <c r="B160" s="142" t="s">
        <v>431</v>
      </c>
      <c r="C160" s="140"/>
      <c r="D160" s="140"/>
      <c r="E160" s="140"/>
      <c r="F160" s="140"/>
      <c r="G160" s="140"/>
      <c r="H160" s="140"/>
      <c r="I160" s="140"/>
      <c r="J160" s="162"/>
    </row>
    <row r="161" spans="2:10" x14ac:dyDescent="0.25">
      <c r="B161" s="142" t="s">
        <v>432</v>
      </c>
      <c r="C161" s="140"/>
      <c r="D161" s="140"/>
      <c r="E161" s="140"/>
      <c r="F161" s="140"/>
      <c r="G161" s="140"/>
      <c r="H161" s="140"/>
      <c r="I161" s="140"/>
      <c r="J161" s="162"/>
    </row>
    <row r="162" spans="2:10" x14ac:dyDescent="0.25">
      <c r="B162" s="142" t="s">
        <v>433</v>
      </c>
      <c r="C162" s="140"/>
      <c r="D162" s="140"/>
      <c r="E162" s="140"/>
      <c r="F162" s="140"/>
      <c r="G162" s="140"/>
      <c r="H162" s="140"/>
      <c r="I162" s="140"/>
      <c r="J162" s="162"/>
    </row>
    <row r="163" spans="2:10" x14ac:dyDescent="0.25">
      <c r="B163" s="142" t="s">
        <v>434</v>
      </c>
      <c r="C163" s="140"/>
      <c r="D163" s="140"/>
      <c r="E163" s="140"/>
      <c r="F163" s="140"/>
      <c r="G163" s="140"/>
      <c r="H163" s="140"/>
      <c r="I163" s="140"/>
      <c r="J163" s="162"/>
    </row>
    <row r="164" spans="2:10" x14ac:dyDescent="0.25">
      <c r="B164" s="142" t="s">
        <v>435</v>
      </c>
      <c r="C164" s="140"/>
      <c r="D164" s="140"/>
      <c r="E164" s="140"/>
      <c r="F164" s="140"/>
      <c r="G164" s="140"/>
      <c r="H164" s="140"/>
      <c r="I164" s="140"/>
      <c r="J164" s="162"/>
    </row>
    <row r="165" spans="2:10" x14ac:dyDescent="0.25">
      <c r="B165" s="126" t="s">
        <v>32</v>
      </c>
      <c r="C165" s="127"/>
      <c r="D165" s="127"/>
      <c r="E165" s="127"/>
      <c r="F165" s="127"/>
      <c r="G165" s="127"/>
      <c r="H165" s="127"/>
      <c r="I165" s="127"/>
      <c r="J165" s="128"/>
    </row>
    <row r="166" spans="2:10" x14ac:dyDescent="0.25">
      <c r="B166" s="142" t="s">
        <v>436</v>
      </c>
      <c r="C166" s="140"/>
      <c r="D166" s="140"/>
      <c r="E166" s="140"/>
      <c r="F166" s="140"/>
      <c r="G166" s="140"/>
      <c r="H166" s="140"/>
      <c r="I166" s="140"/>
      <c r="J166" s="162"/>
    </row>
    <row r="167" spans="2:10" x14ac:dyDescent="0.25">
      <c r="B167" s="126" t="s">
        <v>33</v>
      </c>
      <c r="C167" s="127"/>
      <c r="D167" s="127"/>
      <c r="E167" s="127"/>
      <c r="F167" s="127"/>
      <c r="G167" s="127"/>
      <c r="H167" s="127"/>
      <c r="I167" s="127"/>
      <c r="J167" s="128"/>
    </row>
    <row r="168" spans="2:10" x14ac:dyDescent="0.25">
      <c r="B168" s="129" t="s">
        <v>437</v>
      </c>
      <c r="C168" s="163"/>
      <c r="D168" s="163"/>
      <c r="E168" s="163"/>
      <c r="F168" s="163"/>
      <c r="G168" s="163"/>
      <c r="H168" s="163"/>
      <c r="I168" s="163"/>
      <c r="J168" s="164"/>
    </row>
    <row r="169" spans="2:10" x14ac:dyDescent="0.25">
      <c r="B169" s="129" t="s">
        <v>438</v>
      </c>
      <c r="C169" s="163"/>
      <c r="D169" s="163"/>
      <c r="E169" s="163"/>
      <c r="F169" s="163"/>
      <c r="G169" s="163"/>
      <c r="H169" s="163"/>
      <c r="I169" s="163"/>
      <c r="J169" s="164"/>
    </row>
    <row r="170" spans="2:10" x14ac:dyDescent="0.25">
      <c r="B170" s="129" t="s">
        <v>439</v>
      </c>
      <c r="C170" s="163"/>
      <c r="D170" s="163"/>
      <c r="E170" s="163"/>
      <c r="F170" s="163"/>
      <c r="G170" s="163"/>
      <c r="H170" s="163"/>
      <c r="I170" s="163"/>
      <c r="J170" s="164"/>
    </row>
    <row r="171" spans="2:10" x14ac:dyDescent="0.25">
      <c r="B171" s="142" t="s">
        <v>440</v>
      </c>
      <c r="C171" s="140"/>
      <c r="D171" s="140"/>
      <c r="E171" s="140"/>
      <c r="F171" s="140"/>
      <c r="G171" s="140"/>
      <c r="H171" s="140"/>
      <c r="I171" s="140"/>
      <c r="J171" s="162"/>
    </row>
    <row r="172" spans="2:10" x14ac:dyDescent="0.25">
      <c r="B172" s="142" t="s">
        <v>441</v>
      </c>
      <c r="C172" s="140"/>
      <c r="D172" s="140"/>
      <c r="E172" s="140"/>
      <c r="F172" s="140"/>
      <c r="G172" s="140"/>
      <c r="H172" s="140"/>
      <c r="I172" s="140"/>
      <c r="J172" s="162"/>
    </row>
    <row r="173" spans="2:10" x14ac:dyDescent="0.25">
      <c r="B173" s="142" t="s">
        <v>442</v>
      </c>
      <c r="C173" s="140"/>
      <c r="D173" s="140"/>
      <c r="E173" s="140"/>
      <c r="F173" s="140"/>
      <c r="G173" s="140"/>
      <c r="H173" s="140"/>
      <c r="I173" s="140"/>
      <c r="J173" s="162"/>
    </row>
    <row r="174" spans="2:10" x14ac:dyDescent="0.25">
      <c r="B174" s="142" t="s">
        <v>443</v>
      </c>
      <c r="C174" s="140"/>
      <c r="D174" s="140"/>
      <c r="E174" s="140"/>
      <c r="F174" s="140"/>
      <c r="G174" s="140"/>
      <c r="H174" s="140"/>
      <c r="I174" s="140"/>
      <c r="J174" s="162"/>
    </row>
    <row r="175" spans="2:10" x14ac:dyDescent="0.25">
      <c r="B175" s="145" t="s">
        <v>444</v>
      </c>
      <c r="C175" s="146"/>
      <c r="D175" s="146"/>
      <c r="E175" s="146"/>
      <c r="F175" s="146"/>
      <c r="G175" s="146"/>
      <c r="H175" s="146"/>
      <c r="I175" s="146"/>
      <c r="J175" s="147"/>
    </row>
    <row r="176" spans="2:10" x14ac:dyDescent="0.25">
      <c r="B176" s="145" t="s">
        <v>445</v>
      </c>
      <c r="C176" s="146"/>
      <c r="D176" s="146"/>
      <c r="E176" s="146"/>
      <c r="F176" s="146"/>
      <c r="G176" s="146"/>
      <c r="H176" s="146"/>
      <c r="I176" s="146"/>
      <c r="J176" s="147"/>
    </row>
    <row r="177" spans="2:10" x14ac:dyDescent="0.25">
      <c r="B177" s="145" t="s">
        <v>446</v>
      </c>
      <c r="C177" s="146"/>
      <c r="D177" s="146"/>
      <c r="E177" s="146"/>
      <c r="F177" s="146"/>
      <c r="G177" s="146"/>
      <c r="H177" s="146"/>
      <c r="I177" s="146"/>
      <c r="J177" s="147"/>
    </row>
    <row r="178" spans="2:10" x14ac:dyDescent="0.25">
      <c r="B178" s="145" t="s">
        <v>447</v>
      </c>
      <c r="C178" s="146"/>
      <c r="D178" s="146"/>
      <c r="E178" s="146"/>
      <c r="F178" s="146"/>
      <c r="G178" s="146"/>
      <c r="H178" s="146"/>
      <c r="I178" s="146"/>
      <c r="J178" s="147"/>
    </row>
    <row r="179" spans="2:10" x14ac:dyDescent="0.25">
      <c r="B179" s="145" t="s">
        <v>448</v>
      </c>
      <c r="C179" s="146"/>
      <c r="D179" s="146"/>
      <c r="E179" s="146"/>
      <c r="F179" s="146"/>
      <c r="G179" s="146"/>
      <c r="H179" s="146"/>
      <c r="I179" s="146"/>
      <c r="J179" s="147"/>
    </row>
    <row r="180" spans="2:10" x14ac:dyDescent="0.25">
      <c r="B180" s="142" t="s">
        <v>449</v>
      </c>
      <c r="C180" s="140"/>
      <c r="D180" s="140"/>
      <c r="E180" s="140"/>
      <c r="F180" s="140"/>
      <c r="G180" s="140"/>
      <c r="H180" s="140"/>
      <c r="I180" s="140"/>
      <c r="J180" s="162"/>
    </row>
    <row r="181" spans="2:10" ht="15" customHeight="1" x14ac:dyDescent="0.25">
      <c r="B181" s="123" t="s">
        <v>450</v>
      </c>
      <c r="C181" s="124"/>
      <c r="D181" s="124"/>
      <c r="E181" s="124"/>
      <c r="F181" s="124"/>
      <c r="G181" s="124"/>
      <c r="H181" s="124"/>
      <c r="I181" s="124"/>
      <c r="J181" s="125"/>
    </row>
    <row r="182" spans="2:10" ht="15" customHeight="1" x14ac:dyDescent="0.25">
      <c r="B182" s="123" t="s">
        <v>451</v>
      </c>
      <c r="C182" s="124"/>
      <c r="D182" s="124"/>
      <c r="E182" s="124"/>
      <c r="F182" s="124"/>
      <c r="G182" s="124"/>
      <c r="H182" s="124"/>
      <c r="I182" s="124"/>
      <c r="J182" s="125"/>
    </row>
    <row r="183" spans="2:10" ht="15" customHeight="1" x14ac:dyDescent="0.25">
      <c r="B183" s="123" t="s">
        <v>452</v>
      </c>
      <c r="C183" s="124"/>
      <c r="D183" s="124"/>
      <c r="E183" s="124"/>
      <c r="F183" s="124"/>
      <c r="G183" s="124"/>
      <c r="H183" s="124"/>
      <c r="I183" s="124"/>
      <c r="J183" s="125"/>
    </row>
    <row r="184" spans="2:10" x14ac:dyDescent="0.25">
      <c r="B184" s="123" t="s">
        <v>453</v>
      </c>
      <c r="C184" s="124"/>
      <c r="D184" s="124"/>
      <c r="E184" s="124"/>
      <c r="F184" s="124"/>
      <c r="G184" s="124"/>
      <c r="H184" s="124"/>
      <c r="I184" s="124"/>
      <c r="J184" s="125"/>
    </row>
    <row r="185" spans="2:10" x14ac:dyDescent="0.25">
      <c r="B185" s="126" t="s">
        <v>34</v>
      </c>
      <c r="C185" s="127"/>
      <c r="D185" s="127"/>
      <c r="E185" s="127"/>
      <c r="F185" s="127"/>
      <c r="G185" s="127"/>
      <c r="H185" s="127"/>
      <c r="I185" s="127"/>
      <c r="J185" s="128"/>
    </row>
    <row r="186" spans="2:10" x14ac:dyDescent="0.25">
      <c r="B186" s="120" t="s">
        <v>454</v>
      </c>
      <c r="C186" s="121"/>
      <c r="D186" s="121"/>
      <c r="E186" s="121"/>
      <c r="F186" s="121"/>
      <c r="G186" s="121"/>
      <c r="H186" s="121"/>
      <c r="I186" s="121"/>
      <c r="J186" s="122"/>
    </row>
    <row r="187" spans="2:10" x14ac:dyDescent="0.25">
      <c r="B187" s="120" t="s">
        <v>455</v>
      </c>
      <c r="C187" s="121"/>
      <c r="D187" s="121"/>
      <c r="E187" s="121"/>
      <c r="F187" s="121"/>
      <c r="G187" s="121"/>
      <c r="H187" s="121"/>
      <c r="I187" s="121"/>
      <c r="J187" s="122"/>
    </row>
    <row r="188" spans="2:10" x14ac:dyDescent="0.25">
      <c r="B188" s="120" t="s">
        <v>456</v>
      </c>
      <c r="C188" s="121"/>
      <c r="D188" s="121"/>
      <c r="E188" s="121"/>
      <c r="F188" s="121"/>
      <c r="G188" s="121"/>
      <c r="H188" s="121"/>
      <c r="I188" s="121"/>
      <c r="J188" s="122"/>
    </row>
    <row r="189" spans="2:10" x14ac:dyDescent="0.25">
      <c r="B189" s="120" t="s">
        <v>457</v>
      </c>
      <c r="C189" s="121"/>
      <c r="D189" s="121"/>
      <c r="E189" s="121"/>
      <c r="F189" s="121"/>
      <c r="G189" s="121"/>
      <c r="H189" s="121"/>
      <c r="I189" s="121"/>
      <c r="J189" s="122"/>
    </row>
    <row r="190" spans="2:10" x14ac:dyDescent="0.25">
      <c r="B190" s="120" t="s">
        <v>458</v>
      </c>
      <c r="C190" s="121"/>
      <c r="D190" s="121"/>
      <c r="E190" s="121"/>
      <c r="F190" s="121"/>
      <c r="G190" s="121"/>
      <c r="H190" s="121"/>
      <c r="I190" s="121"/>
      <c r="J190" s="122"/>
    </row>
    <row r="191" spans="2:10" x14ac:dyDescent="0.25">
      <c r="B191" s="126" t="s">
        <v>35</v>
      </c>
      <c r="C191" s="127"/>
      <c r="D191" s="127"/>
      <c r="E191" s="127"/>
      <c r="F191" s="127"/>
      <c r="G191" s="127"/>
      <c r="H191" s="127"/>
      <c r="I191" s="127"/>
      <c r="J191" s="128"/>
    </row>
    <row r="192" spans="2:10" x14ac:dyDescent="0.25">
      <c r="B192" s="120" t="s">
        <v>459</v>
      </c>
      <c r="C192" s="121"/>
      <c r="D192" s="121"/>
      <c r="E192" s="121"/>
      <c r="F192" s="121"/>
      <c r="G192" s="121"/>
      <c r="H192" s="121"/>
      <c r="I192" s="121"/>
      <c r="J192" s="122"/>
    </row>
    <row r="193" spans="2:10" ht="15" customHeight="1" x14ac:dyDescent="0.25">
      <c r="B193" s="120" t="s">
        <v>460</v>
      </c>
      <c r="C193" s="121"/>
      <c r="D193" s="121"/>
      <c r="E193" s="121"/>
      <c r="F193" s="121"/>
      <c r="G193" s="121"/>
      <c r="H193" s="121"/>
      <c r="I193" s="121"/>
      <c r="J193" s="122"/>
    </row>
    <row r="194" spans="2:10" ht="15" customHeight="1" x14ac:dyDescent="0.25">
      <c r="B194" s="120" t="s">
        <v>461</v>
      </c>
      <c r="C194" s="121"/>
      <c r="D194" s="121"/>
      <c r="E194" s="121"/>
      <c r="F194" s="121"/>
      <c r="G194" s="121"/>
      <c r="H194" s="121"/>
      <c r="I194" s="121"/>
      <c r="J194" s="122"/>
    </row>
    <row r="195" spans="2:10" x14ac:dyDescent="0.25">
      <c r="B195" s="126" t="s">
        <v>36</v>
      </c>
      <c r="C195" s="127"/>
      <c r="D195" s="127"/>
      <c r="E195" s="127"/>
      <c r="F195" s="127"/>
      <c r="G195" s="127"/>
      <c r="H195" s="127"/>
      <c r="I195" s="127"/>
      <c r="J195" s="128"/>
    </row>
    <row r="196" spans="2:10" x14ac:dyDescent="0.25">
      <c r="B196" s="120" t="s">
        <v>462</v>
      </c>
      <c r="C196" s="121"/>
      <c r="D196" s="121"/>
      <c r="E196" s="121"/>
      <c r="F196" s="121"/>
      <c r="G196" s="121"/>
      <c r="H196" s="121"/>
      <c r="I196" s="121"/>
      <c r="J196" s="122"/>
    </row>
    <row r="197" spans="2:10" x14ac:dyDescent="0.25">
      <c r="B197" s="120" t="s">
        <v>463</v>
      </c>
      <c r="C197" s="121"/>
      <c r="D197" s="121"/>
      <c r="E197" s="121"/>
      <c r="F197" s="121"/>
      <c r="G197" s="121"/>
      <c r="H197" s="121"/>
      <c r="I197" s="121"/>
      <c r="J197" s="122"/>
    </row>
    <row r="198" spans="2:10" x14ac:dyDescent="0.25">
      <c r="B198" s="120" t="s">
        <v>464</v>
      </c>
      <c r="C198" s="121"/>
      <c r="D198" s="121"/>
      <c r="E198" s="121"/>
      <c r="F198" s="121"/>
      <c r="G198" s="121"/>
      <c r="H198" s="121"/>
      <c r="I198" s="121"/>
      <c r="J198" s="122"/>
    </row>
    <row r="199" spans="2:10" x14ac:dyDescent="0.25">
      <c r="B199" s="120" t="s">
        <v>465</v>
      </c>
      <c r="C199" s="121"/>
      <c r="D199" s="121"/>
      <c r="E199" s="121"/>
      <c r="F199" s="121"/>
      <c r="G199" s="121"/>
      <c r="H199" s="121"/>
      <c r="I199" s="121"/>
      <c r="J199" s="122"/>
    </row>
    <row r="200" spans="2:10" x14ac:dyDescent="0.25">
      <c r="B200" s="120" t="s">
        <v>466</v>
      </c>
      <c r="C200" s="121"/>
      <c r="D200" s="121"/>
      <c r="E200" s="121"/>
      <c r="F200" s="121"/>
      <c r="G200" s="121"/>
      <c r="H200" s="121"/>
      <c r="I200" s="121"/>
      <c r="J200" s="122"/>
    </row>
    <row r="201" spans="2:10" x14ac:dyDescent="0.25">
      <c r="B201" s="120" t="s">
        <v>467</v>
      </c>
      <c r="C201" s="121"/>
      <c r="D201" s="121"/>
      <c r="E201" s="121"/>
      <c r="F201" s="121"/>
      <c r="G201" s="121"/>
      <c r="H201" s="121"/>
      <c r="I201" s="121"/>
      <c r="J201" s="122"/>
    </row>
    <row r="202" spans="2:10" x14ac:dyDescent="0.25">
      <c r="B202" s="126" t="s">
        <v>37</v>
      </c>
      <c r="C202" s="127"/>
      <c r="D202" s="127"/>
      <c r="E202" s="127"/>
      <c r="F202" s="127"/>
      <c r="G202" s="127"/>
      <c r="H202" s="127"/>
      <c r="I202" s="127"/>
      <c r="J202" s="128"/>
    </row>
    <row r="203" spans="2:10" x14ac:dyDescent="0.25">
      <c r="B203" s="120" t="s">
        <v>468</v>
      </c>
      <c r="C203" s="121"/>
      <c r="D203" s="121"/>
      <c r="E203" s="121"/>
      <c r="F203" s="121"/>
      <c r="G203" s="121"/>
      <c r="H203" s="121"/>
      <c r="I203" s="121"/>
      <c r="J203" s="122"/>
    </row>
    <row r="204" spans="2:10" x14ac:dyDescent="0.25">
      <c r="B204" s="126" t="s">
        <v>167</v>
      </c>
      <c r="C204" s="127"/>
      <c r="D204" s="127"/>
      <c r="E204" s="127"/>
      <c r="F204" s="127"/>
      <c r="G204" s="127"/>
      <c r="H204" s="127"/>
      <c r="I204" s="127"/>
      <c r="J204" s="128"/>
    </row>
    <row r="205" spans="2:10" x14ac:dyDescent="0.25">
      <c r="B205" s="120" t="s">
        <v>469</v>
      </c>
      <c r="C205" s="121"/>
      <c r="D205" s="121"/>
      <c r="E205" s="121"/>
      <c r="F205" s="121"/>
      <c r="G205" s="121"/>
      <c r="H205" s="121"/>
      <c r="I205" s="121"/>
      <c r="J205" s="122"/>
    </row>
    <row r="206" spans="2:10" x14ac:dyDescent="0.25">
      <c r="B206" s="126" t="s">
        <v>39</v>
      </c>
      <c r="C206" s="127"/>
      <c r="D206" s="127"/>
      <c r="E206" s="127"/>
      <c r="F206" s="127"/>
      <c r="G206" s="127"/>
      <c r="H206" s="127"/>
      <c r="I206" s="127"/>
      <c r="J206" s="128"/>
    </row>
    <row r="207" spans="2:10" x14ac:dyDescent="0.25">
      <c r="B207" s="120" t="s">
        <v>470</v>
      </c>
      <c r="C207" s="121"/>
      <c r="D207" s="121"/>
      <c r="E207" s="121"/>
      <c r="F207" s="121"/>
      <c r="G207" s="121"/>
      <c r="H207" s="121"/>
      <c r="I207" s="121"/>
      <c r="J207" s="122"/>
    </row>
    <row r="208" spans="2:10" x14ac:dyDescent="0.25">
      <c r="B208" s="120" t="s">
        <v>471</v>
      </c>
      <c r="C208" s="121"/>
      <c r="D208" s="121"/>
      <c r="E208" s="121"/>
      <c r="F208" s="121"/>
      <c r="G208" s="121"/>
      <c r="H208" s="121"/>
      <c r="I208" s="121"/>
      <c r="J208" s="122"/>
    </row>
    <row r="209" spans="2:10" x14ac:dyDescent="0.25">
      <c r="B209" s="120" t="s">
        <v>472</v>
      </c>
      <c r="C209" s="121"/>
      <c r="D209" s="121"/>
      <c r="E209" s="121"/>
      <c r="F209" s="121"/>
      <c r="G209" s="121"/>
      <c r="H209" s="121"/>
      <c r="I209" s="121"/>
      <c r="J209" s="122"/>
    </row>
    <row r="210" spans="2:10" x14ac:dyDescent="0.25">
      <c r="B210" s="120" t="s">
        <v>473</v>
      </c>
      <c r="C210" s="121"/>
      <c r="D210" s="121"/>
      <c r="E210" s="121"/>
      <c r="F210" s="121"/>
      <c r="G210" s="121"/>
      <c r="H210" s="121"/>
      <c r="I210" s="121"/>
      <c r="J210" s="122"/>
    </row>
    <row r="211" spans="2:10" x14ac:dyDescent="0.25">
      <c r="B211" s="120" t="s">
        <v>474</v>
      </c>
      <c r="C211" s="121"/>
      <c r="D211" s="121"/>
      <c r="E211" s="121"/>
      <c r="F211" s="121"/>
      <c r="G211" s="121"/>
      <c r="H211" s="121"/>
      <c r="I211" s="121"/>
      <c r="J211" s="122"/>
    </row>
    <row r="212" spans="2:10" x14ac:dyDescent="0.25">
      <c r="B212" s="114" t="s">
        <v>475</v>
      </c>
      <c r="C212" s="115"/>
      <c r="D212" s="115"/>
      <c r="E212" s="115"/>
      <c r="F212" s="115"/>
      <c r="G212" s="115"/>
      <c r="H212" s="115"/>
      <c r="I212" s="115"/>
      <c r="J212" s="116"/>
    </row>
    <row r="213" spans="2:10" x14ac:dyDescent="0.25">
      <c r="B213" s="114" t="s">
        <v>476</v>
      </c>
      <c r="C213" s="115"/>
      <c r="D213" s="115"/>
      <c r="E213" s="115"/>
      <c r="F213" s="115"/>
      <c r="G213" s="115"/>
      <c r="H213" s="115"/>
      <c r="I213" s="115"/>
      <c r="J213" s="116"/>
    </row>
    <row r="214" spans="2:10" x14ac:dyDescent="0.25">
      <c r="B214" s="114" t="s">
        <v>477</v>
      </c>
      <c r="C214" s="115"/>
      <c r="D214" s="115"/>
      <c r="E214" s="115"/>
      <c r="F214" s="115"/>
      <c r="G214" s="115"/>
      <c r="H214" s="115"/>
      <c r="I214" s="115"/>
      <c r="J214" s="116"/>
    </row>
    <row r="215" spans="2:10" x14ac:dyDescent="0.25">
      <c r="B215" s="114" t="s">
        <v>478</v>
      </c>
      <c r="C215" s="115"/>
      <c r="D215" s="115"/>
      <c r="E215" s="115"/>
      <c r="F215" s="115"/>
      <c r="G215" s="115"/>
      <c r="H215" s="115"/>
      <c r="I215" s="115"/>
      <c r="J215" s="116"/>
    </row>
    <row r="216" spans="2:10" x14ac:dyDescent="0.25">
      <c r="B216" s="126" t="s">
        <v>40</v>
      </c>
      <c r="C216" s="127"/>
      <c r="D216" s="127"/>
      <c r="E216" s="127"/>
      <c r="F216" s="127"/>
      <c r="G216" s="127"/>
      <c r="H216" s="127"/>
      <c r="I216" s="127"/>
      <c r="J216" s="128"/>
    </row>
    <row r="217" spans="2:10" x14ac:dyDescent="0.25">
      <c r="B217" s="169" t="s">
        <v>479</v>
      </c>
      <c r="C217" s="169"/>
      <c r="D217" s="169"/>
      <c r="E217" s="169"/>
      <c r="F217" s="169"/>
      <c r="G217" s="169"/>
      <c r="H217" s="169"/>
      <c r="I217" s="169"/>
      <c r="J217" s="169"/>
    </row>
    <row r="218" spans="2:10" x14ac:dyDescent="0.25">
      <c r="B218" s="165" t="s">
        <v>480</v>
      </c>
      <c r="C218" s="165"/>
      <c r="D218" s="165"/>
      <c r="E218" s="165"/>
      <c r="F218" s="165"/>
      <c r="G218" s="165"/>
      <c r="H218" s="165"/>
      <c r="I218" s="165"/>
      <c r="J218" s="165"/>
    </row>
    <row r="219" spans="2:10" x14ac:dyDescent="0.25">
      <c r="B219" s="166" t="s">
        <v>481</v>
      </c>
      <c r="C219" s="167"/>
      <c r="D219" s="167"/>
      <c r="E219" s="167"/>
      <c r="F219" s="167"/>
      <c r="G219" s="167"/>
      <c r="H219" s="167"/>
      <c r="I219" s="167"/>
      <c r="J219" s="168"/>
    </row>
    <row r="220" spans="2:10" x14ac:dyDescent="0.25">
      <c r="B220" s="165" t="s">
        <v>482</v>
      </c>
      <c r="C220" s="165"/>
      <c r="D220" s="165"/>
      <c r="E220" s="165"/>
      <c r="F220" s="165"/>
      <c r="G220" s="165"/>
      <c r="H220" s="165"/>
      <c r="I220" s="165"/>
      <c r="J220" s="165"/>
    </row>
    <row r="221" spans="2:10" x14ac:dyDescent="0.25">
      <c r="B221" s="165" t="s">
        <v>483</v>
      </c>
      <c r="C221" s="165"/>
      <c r="D221" s="165"/>
      <c r="E221" s="165"/>
      <c r="F221" s="165"/>
      <c r="G221" s="165"/>
      <c r="H221" s="165"/>
      <c r="I221" s="165"/>
      <c r="J221" s="165"/>
    </row>
  </sheetData>
  <mergeCells count="196">
    <mergeCell ref="B196:J196"/>
    <mergeCell ref="B207:J207"/>
    <mergeCell ref="B213:J213"/>
    <mergeCell ref="B214:J214"/>
    <mergeCell ref="B215:J215"/>
    <mergeCell ref="B129:J129"/>
    <mergeCell ref="B140:J140"/>
    <mergeCell ref="B141:J141"/>
    <mergeCell ref="B155:J155"/>
    <mergeCell ref="B156:J156"/>
    <mergeCell ref="B201:J201"/>
    <mergeCell ref="B192:J192"/>
    <mergeCell ref="B193:J193"/>
    <mergeCell ref="B194:J194"/>
    <mergeCell ref="B195:J195"/>
    <mergeCell ref="B188:J188"/>
    <mergeCell ref="B189:J189"/>
    <mergeCell ref="B190:J190"/>
    <mergeCell ref="B191:J191"/>
    <mergeCell ref="B181:J181"/>
    <mergeCell ref="B184:J184"/>
    <mergeCell ref="B185:J185"/>
    <mergeCell ref="B186:J186"/>
    <mergeCell ref="B187:J187"/>
    <mergeCell ref="B202:J202"/>
    <mergeCell ref="B203:J203"/>
    <mergeCell ref="B204:J204"/>
    <mergeCell ref="B205:J205"/>
    <mergeCell ref="B206:J206"/>
    <mergeCell ref="B197:J197"/>
    <mergeCell ref="B198:J198"/>
    <mergeCell ref="B199:J199"/>
    <mergeCell ref="B200:J200"/>
    <mergeCell ref="B217:J217"/>
    <mergeCell ref="B218:J218"/>
    <mergeCell ref="B219:J219"/>
    <mergeCell ref="B220:J220"/>
    <mergeCell ref="B221:J221"/>
    <mergeCell ref="B216:J216"/>
    <mergeCell ref="B208:J208"/>
    <mergeCell ref="B209:J209"/>
    <mergeCell ref="B210:J210"/>
    <mergeCell ref="B211:J211"/>
    <mergeCell ref="B212:J212"/>
    <mergeCell ref="B182:J182"/>
    <mergeCell ref="B183:J183"/>
    <mergeCell ref="B176:J176"/>
    <mergeCell ref="B177:J177"/>
    <mergeCell ref="B178:J178"/>
    <mergeCell ref="B179:J179"/>
    <mergeCell ref="B180:J180"/>
    <mergeCell ref="B173:J173"/>
    <mergeCell ref="B174:J174"/>
    <mergeCell ref="B175:J175"/>
    <mergeCell ref="B168:J168"/>
    <mergeCell ref="B169:J169"/>
    <mergeCell ref="B170:J170"/>
    <mergeCell ref="B171:J171"/>
    <mergeCell ref="B172:J172"/>
    <mergeCell ref="B164:J164"/>
    <mergeCell ref="B165:J165"/>
    <mergeCell ref="B166:J166"/>
    <mergeCell ref="B167:J167"/>
    <mergeCell ref="B159:J159"/>
    <mergeCell ref="B160:J160"/>
    <mergeCell ref="B161:J161"/>
    <mergeCell ref="B162:J162"/>
    <mergeCell ref="B163:J163"/>
    <mergeCell ref="B151:J151"/>
    <mergeCell ref="B152:J152"/>
    <mergeCell ref="B153:J153"/>
    <mergeCell ref="B154:J154"/>
    <mergeCell ref="B158:J158"/>
    <mergeCell ref="B157:J157"/>
    <mergeCell ref="B147:J147"/>
    <mergeCell ref="B148:J148"/>
    <mergeCell ref="B149:J149"/>
    <mergeCell ref="B150:J150"/>
    <mergeCell ref="B146:J146"/>
    <mergeCell ref="B139:J139"/>
    <mergeCell ref="B142:J142"/>
    <mergeCell ref="B143:J143"/>
    <mergeCell ref="B144:J144"/>
    <mergeCell ref="B145:J145"/>
    <mergeCell ref="B135:J135"/>
    <mergeCell ref="B136:J136"/>
    <mergeCell ref="B137:J137"/>
    <mergeCell ref="B138:J138"/>
    <mergeCell ref="B130:J130"/>
    <mergeCell ref="B131:J131"/>
    <mergeCell ref="B132:J132"/>
    <mergeCell ref="B133:J133"/>
    <mergeCell ref="B134:J134"/>
    <mergeCell ref="B125:J125"/>
    <mergeCell ref="B126:J126"/>
    <mergeCell ref="B127:J127"/>
    <mergeCell ref="B128:J128"/>
    <mergeCell ref="B120:J120"/>
    <mergeCell ref="B121:J121"/>
    <mergeCell ref="B123:J123"/>
    <mergeCell ref="B124:J124"/>
    <mergeCell ref="B122:J122"/>
    <mergeCell ref="B115:J115"/>
    <mergeCell ref="B116:J116"/>
    <mergeCell ref="B117:J117"/>
    <mergeCell ref="B118:J118"/>
    <mergeCell ref="B119:J119"/>
    <mergeCell ref="B108:J108"/>
    <mergeCell ref="B109:J109"/>
    <mergeCell ref="B112:J112"/>
    <mergeCell ref="B113:J113"/>
    <mergeCell ref="B114:J114"/>
    <mergeCell ref="B111:J111"/>
    <mergeCell ref="B110:J110"/>
    <mergeCell ref="B104:J104"/>
    <mergeCell ref="B105:J105"/>
    <mergeCell ref="B106:J106"/>
    <mergeCell ref="B107:J107"/>
    <mergeCell ref="B99:J99"/>
    <mergeCell ref="B100:J100"/>
    <mergeCell ref="B101:J101"/>
    <mergeCell ref="B102:J102"/>
    <mergeCell ref="B103:J103"/>
    <mergeCell ref="B94:J94"/>
    <mergeCell ref="B95:J95"/>
    <mergeCell ref="B96:J96"/>
    <mergeCell ref="B97:J97"/>
    <mergeCell ref="B98:J98"/>
    <mergeCell ref="B75:J75"/>
    <mergeCell ref="B76:J76"/>
    <mergeCell ref="B91:J91"/>
    <mergeCell ref="B92:J92"/>
    <mergeCell ref="B93:J93"/>
    <mergeCell ref="B77:J77"/>
    <mergeCell ref="B78:J78"/>
    <mergeCell ref="B79:J79"/>
    <mergeCell ref="B80:J80"/>
    <mergeCell ref="B81:J81"/>
    <mergeCell ref="B82:J82"/>
    <mergeCell ref="B83:J83"/>
    <mergeCell ref="B84:J84"/>
    <mergeCell ref="B85:J85"/>
    <mergeCell ref="B86:J86"/>
    <mergeCell ref="B87:J87"/>
    <mergeCell ref="B88:J88"/>
    <mergeCell ref="B89:J89"/>
    <mergeCell ref="B90:J90"/>
    <mergeCell ref="B69:J69"/>
    <mergeCell ref="B70:J70"/>
    <mergeCell ref="B73:J73"/>
    <mergeCell ref="B74:J74"/>
    <mergeCell ref="B71:J71"/>
    <mergeCell ref="B65:J65"/>
    <mergeCell ref="B66:J66"/>
    <mergeCell ref="B67:J67"/>
    <mergeCell ref="B68:J68"/>
    <mergeCell ref="B60:J60"/>
    <mergeCell ref="B61:J61"/>
    <mergeCell ref="B62:J62"/>
    <mergeCell ref="B63:J63"/>
    <mergeCell ref="B64:J64"/>
    <mergeCell ref="B52:J52"/>
    <mergeCell ref="B53:J53"/>
    <mergeCell ref="B54:J54"/>
    <mergeCell ref="B58:J58"/>
    <mergeCell ref="B59:J59"/>
    <mergeCell ref="B55:J55"/>
    <mergeCell ref="B56:J56"/>
    <mergeCell ref="B57:J57"/>
    <mergeCell ref="B50:J50"/>
    <mergeCell ref="B51:J51"/>
    <mergeCell ref="B40:J40"/>
    <mergeCell ref="B41:J41"/>
    <mergeCell ref="B44:J44"/>
    <mergeCell ref="B45:J45"/>
    <mergeCell ref="B46:J46"/>
    <mergeCell ref="B42:J42"/>
    <mergeCell ref="B43:J43"/>
    <mergeCell ref="B39:J39"/>
    <mergeCell ref="B30:J30"/>
    <mergeCell ref="B31:J31"/>
    <mergeCell ref="B32:J32"/>
    <mergeCell ref="B33:J33"/>
    <mergeCell ref="B34:J34"/>
    <mergeCell ref="B47:J47"/>
    <mergeCell ref="B48:J48"/>
    <mergeCell ref="B49:J49"/>
    <mergeCell ref="B2:F4"/>
    <mergeCell ref="B5:B6"/>
    <mergeCell ref="C5:F5"/>
    <mergeCell ref="B28:J28"/>
    <mergeCell ref="B29:J29"/>
    <mergeCell ref="B35:J35"/>
    <mergeCell ref="B36:J36"/>
    <mergeCell ref="B37:J37"/>
    <mergeCell ref="B38:J38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4FDDA-DFEF-4CB6-B36A-A0B9288A4D7E}">
  <dimension ref="B2:J191"/>
  <sheetViews>
    <sheetView showGridLines="0" topLeftCell="A77" zoomScale="110" zoomScaleNormal="110" workbookViewId="0">
      <selection activeCell="B92" sqref="B92:J92"/>
    </sheetView>
  </sheetViews>
  <sheetFormatPr defaultRowHeight="15" x14ac:dyDescent="0.25"/>
  <cols>
    <col min="2" max="2" width="25" customWidth="1"/>
    <col min="3" max="3" width="18.140625" bestFit="1" customWidth="1"/>
    <col min="4" max="4" width="16.42578125" bestFit="1" customWidth="1"/>
    <col min="5" max="5" width="15" customWidth="1"/>
    <col min="6" max="6" width="19" bestFit="1" customWidth="1"/>
    <col min="10" max="10" width="16.85546875" customWidth="1"/>
  </cols>
  <sheetData>
    <row r="2" spans="2:6" x14ac:dyDescent="0.25">
      <c r="B2" s="87" t="s">
        <v>0</v>
      </c>
      <c r="C2" s="87"/>
      <c r="D2" s="87"/>
      <c r="E2" s="87"/>
      <c r="F2" s="87"/>
    </row>
    <row r="3" spans="2:6" x14ac:dyDescent="0.25">
      <c r="B3" s="87"/>
      <c r="C3" s="87"/>
      <c r="D3" s="87"/>
      <c r="E3" s="87"/>
      <c r="F3" s="87"/>
    </row>
    <row r="4" spans="2:6" ht="15.75" thickBot="1" x14ac:dyDescent="0.3">
      <c r="B4" s="87"/>
      <c r="C4" s="87"/>
      <c r="D4" s="87"/>
      <c r="E4" s="87"/>
      <c r="F4" s="87"/>
    </row>
    <row r="5" spans="2:6" x14ac:dyDescent="0.25">
      <c r="B5" s="89" t="s">
        <v>2</v>
      </c>
      <c r="C5" s="103" t="s">
        <v>484</v>
      </c>
      <c r="D5" s="86"/>
      <c r="E5" s="86"/>
      <c r="F5" s="104"/>
    </row>
    <row r="6" spans="2:6" x14ac:dyDescent="0.25">
      <c r="B6" s="90"/>
      <c r="C6" s="40" t="s">
        <v>16</v>
      </c>
      <c r="D6" s="41" t="s">
        <v>20</v>
      </c>
      <c r="E6" s="41" t="s">
        <v>21</v>
      </c>
      <c r="F6" s="42" t="s">
        <v>19</v>
      </c>
    </row>
    <row r="7" spans="2:6" x14ac:dyDescent="0.25">
      <c r="B7" s="1" t="s">
        <v>22</v>
      </c>
      <c r="C7" s="80">
        <v>2519885.11</v>
      </c>
      <c r="D7" s="80"/>
      <c r="E7" s="80">
        <v>7358.05</v>
      </c>
      <c r="F7" s="5">
        <f>C7-D7-E7</f>
        <v>2512527.06</v>
      </c>
    </row>
    <row r="8" spans="2:6" x14ac:dyDescent="0.25">
      <c r="B8" s="6" t="s">
        <v>23</v>
      </c>
      <c r="C8" s="80">
        <v>1775834.6</v>
      </c>
      <c r="D8" s="80">
        <v>278710.84000000003</v>
      </c>
      <c r="E8" s="80">
        <v>37848.339999999997</v>
      </c>
      <c r="F8" s="5">
        <f t="shared" ref="F8:F25" si="0">C8-D8-E8</f>
        <v>1459275.42</v>
      </c>
    </row>
    <row r="9" spans="2:6" x14ac:dyDescent="0.25">
      <c r="B9" s="6" t="s">
        <v>24</v>
      </c>
      <c r="C9" s="80">
        <v>7802972.8799999999</v>
      </c>
      <c r="D9" s="80">
        <v>68412.02</v>
      </c>
      <c r="E9" s="80">
        <v>30342.959999999999</v>
      </c>
      <c r="F9" s="5">
        <f t="shared" si="0"/>
        <v>7704217.9000000004</v>
      </c>
    </row>
    <row r="10" spans="2:6" x14ac:dyDescent="0.25">
      <c r="B10" s="6" t="s">
        <v>25</v>
      </c>
      <c r="C10" s="80">
        <v>1791695.35</v>
      </c>
      <c r="D10" s="80">
        <v>127542.52</v>
      </c>
      <c r="E10" s="80">
        <v>19937.73</v>
      </c>
      <c r="F10" s="5">
        <f t="shared" si="0"/>
        <v>1644215.1</v>
      </c>
    </row>
    <row r="11" spans="2:6" x14ac:dyDescent="0.25">
      <c r="B11" s="6" t="s">
        <v>26</v>
      </c>
      <c r="C11" s="80">
        <v>4186122.69</v>
      </c>
      <c r="D11" s="80"/>
      <c r="E11" s="80">
        <v>30902.53</v>
      </c>
      <c r="F11" s="5">
        <f t="shared" si="0"/>
        <v>4155220.16</v>
      </c>
    </row>
    <row r="12" spans="2:6" x14ac:dyDescent="0.25">
      <c r="B12" s="1" t="s">
        <v>27</v>
      </c>
      <c r="C12" s="80">
        <v>17671201.48</v>
      </c>
      <c r="D12" s="80"/>
      <c r="E12" s="80">
        <v>35234.910000000003</v>
      </c>
      <c r="F12" s="5">
        <f t="shared" si="0"/>
        <v>17635966.57</v>
      </c>
    </row>
    <row r="13" spans="2:6" x14ac:dyDescent="0.25">
      <c r="B13" s="6" t="s">
        <v>28</v>
      </c>
      <c r="C13" s="80">
        <v>5484102.5700000003</v>
      </c>
      <c r="D13" s="80">
        <v>62542.5</v>
      </c>
      <c r="E13" s="80">
        <v>199155.68</v>
      </c>
      <c r="F13" s="5">
        <f t="shared" si="0"/>
        <v>5222404.3900000006</v>
      </c>
    </row>
    <row r="14" spans="2:6" x14ac:dyDescent="0.25">
      <c r="B14" s="6" t="s">
        <v>29</v>
      </c>
      <c r="C14" s="80">
        <v>8839633.1799999997</v>
      </c>
      <c r="D14" s="80"/>
      <c r="E14" s="80">
        <v>74185.039999999994</v>
      </c>
      <c r="F14" s="5">
        <f t="shared" si="0"/>
        <v>8765448.1400000006</v>
      </c>
    </row>
    <row r="15" spans="2:6" x14ac:dyDescent="0.25">
      <c r="B15" s="1" t="s">
        <v>30</v>
      </c>
      <c r="C15" s="80">
        <v>3041634.59</v>
      </c>
      <c r="D15" s="80"/>
      <c r="E15" s="80">
        <v>32513.06</v>
      </c>
      <c r="F15" s="5">
        <f t="shared" si="0"/>
        <v>3009121.53</v>
      </c>
    </row>
    <row r="16" spans="2:6" x14ac:dyDescent="0.25">
      <c r="B16" s="6" t="s">
        <v>31</v>
      </c>
      <c r="C16" s="80">
        <v>4549807.71</v>
      </c>
      <c r="D16" s="80"/>
      <c r="E16" s="80">
        <v>50727.71</v>
      </c>
      <c r="F16" s="5">
        <f t="shared" si="0"/>
        <v>4499080</v>
      </c>
    </row>
    <row r="17" spans="2:10" x14ac:dyDescent="0.25">
      <c r="B17" s="6" t="s">
        <v>32</v>
      </c>
      <c r="C17" s="80">
        <v>7680836.0499999998</v>
      </c>
      <c r="D17" s="80"/>
      <c r="E17" s="80">
        <v>10284.959999999999</v>
      </c>
      <c r="F17" s="5">
        <f t="shared" si="0"/>
        <v>7670551.0899999999</v>
      </c>
    </row>
    <row r="18" spans="2:10" x14ac:dyDescent="0.25">
      <c r="B18" s="6" t="s">
        <v>33</v>
      </c>
      <c r="C18" s="80">
        <v>3174398.49</v>
      </c>
      <c r="D18" s="80">
        <v>589803.23</v>
      </c>
      <c r="E18" s="80">
        <v>240781.83</v>
      </c>
      <c r="F18" s="5">
        <f t="shared" si="0"/>
        <v>2343813.4300000002</v>
      </c>
    </row>
    <row r="19" spans="2:10" x14ac:dyDescent="0.25">
      <c r="B19" s="6" t="s">
        <v>34</v>
      </c>
      <c r="C19" s="80">
        <v>4411643.07</v>
      </c>
      <c r="D19" s="80">
        <v>67518.22</v>
      </c>
      <c r="E19" s="80">
        <v>2572.6</v>
      </c>
      <c r="F19" s="5">
        <f t="shared" si="0"/>
        <v>4341552.2500000009</v>
      </c>
    </row>
    <row r="20" spans="2:10" x14ac:dyDescent="0.25">
      <c r="B20" s="6" t="s">
        <v>35</v>
      </c>
      <c r="C20" s="80">
        <v>13272759.83</v>
      </c>
      <c r="D20" s="80">
        <v>335823.18</v>
      </c>
      <c r="E20" s="80"/>
      <c r="F20" s="5">
        <f t="shared" si="0"/>
        <v>12936936.65</v>
      </c>
    </row>
    <row r="21" spans="2:10" x14ac:dyDescent="0.25">
      <c r="B21" s="6" t="s">
        <v>36</v>
      </c>
      <c r="C21" s="80">
        <v>1141227.31</v>
      </c>
      <c r="D21" s="80">
        <v>52335.08</v>
      </c>
      <c r="E21" s="80">
        <v>19342.02</v>
      </c>
      <c r="F21" s="5">
        <f t="shared" si="0"/>
        <v>1069550.21</v>
      </c>
    </row>
    <row r="22" spans="2:10" x14ac:dyDescent="0.25">
      <c r="B22" s="6" t="s">
        <v>37</v>
      </c>
      <c r="C22" s="80">
        <v>1141310.8400000001</v>
      </c>
      <c r="D22" s="80">
        <v>25743</v>
      </c>
      <c r="E22" s="80">
        <v>1100.9000000000001</v>
      </c>
      <c r="F22" s="5">
        <f t="shared" si="0"/>
        <v>1114466.9400000002</v>
      </c>
    </row>
    <row r="23" spans="2:10" x14ac:dyDescent="0.25">
      <c r="B23" s="6" t="s">
        <v>38</v>
      </c>
      <c r="C23" s="80">
        <v>8028728.21</v>
      </c>
      <c r="D23" s="80"/>
      <c r="E23" s="80"/>
      <c r="F23" s="5">
        <f t="shared" si="0"/>
        <v>8028728.21</v>
      </c>
    </row>
    <row r="24" spans="2:10" x14ac:dyDescent="0.25">
      <c r="B24" s="6" t="s">
        <v>39</v>
      </c>
      <c r="C24" s="80">
        <v>2934377.98</v>
      </c>
      <c r="D24" s="80">
        <v>57546.91</v>
      </c>
      <c r="E24" s="80">
        <v>4129.17</v>
      </c>
      <c r="F24" s="5">
        <f t="shared" si="0"/>
        <v>2872701.9</v>
      </c>
    </row>
    <row r="25" spans="2:10" ht="15.75" thickBot="1" x14ac:dyDescent="0.3">
      <c r="B25" s="12" t="s">
        <v>40</v>
      </c>
      <c r="C25" s="80">
        <v>10470325.310000001</v>
      </c>
      <c r="D25" s="80">
        <v>173896.09</v>
      </c>
      <c r="E25" s="80">
        <v>40263.83</v>
      </c>
      <c r="F25" s="5">
        <f t="shared" si="0"/>
        <v>10256165.390000001</v>
      </c>
    </row>
    <row r="26" spans="2:10" ht="16.5" thickBot="1" x14ac:dyDescent="0.3">
      <c r="B26" s="43" t="s">
        <v>41</v>
      </c>
      <c r="C26" s="44">
        <f>SUM(C7:C25)</f>
        <v>109918497.25000001</v>
      </c>
      <c r="D26" s="45">
        <f>SUM(D7:D25)</f>
        <v>1839873.59</v>
      </c>
      <c r="E26" s="45">
        <f>SUM(E7:E25)</f>
        <v>836681.32</v>
      </c>
      <c r="F26" s="46">
        <f>SUM(F7:F25)</f>
        <v>107241942.34</v>
      </c>
    </row>
    <row r="28" spans="2:10" ht="18.75" x14ac:dyDescent="0.3">
      <c r="B28" s="184" t="s">
        <v>43</v>
      </c>
      <c r="C28" s="184"/>
      <c r="D28" s="184"/>
      <c r="E28" s="184"/>
      <c r="F28" s="184"/>
      <c r="G28" s="184"/>
      <c r="H28" s="184"/>
      <c r="I28" s="184"/>
      <c r="J28" s="184"/>
    </row>
    <row r="29" spans="2:10" x14ac:dyDescent="0.25">
      <c r="B29" s="179" t="s">
        <v>44</v>
      </c>
      <c r="C29" s="179"/>
      <c r="D29" s="179"/>
      <c r="E29" s="179"/>
      <c r="F29" s="179"/>
      <c r="G29" s="179"/>
      <c r="H29" s="179"/>
      <c r="I29" s="179"/>
      <c r="J29" s="179"/>
    </row>
    <row r="30" spans="2:10" x14ac:dyDescent="0.25">
      <c r="B30" s="183" t="s">
        <v>485</v>
      </c>
      <c r="C30" s="183"/>
      <c r="D30" s="183"/>
      <c r="E30" s="183"/>
      <c r="F30" s="183"/>
      <c r="G30" s="183"/>
      <c r="H30" s="183"/>
      <c r="I30" s="183"/>
      <c r="J30" s="183"/>
    </row>
    <row r="31" spans="2:10" x14ac:dyDescent="0.25">
      <c r="B31" s="183" t="s">
        <v>486</v>
      </c>
      <c r="C31" s="183"/>
      <c r="D31" s="183"/>
      <c r="E31" s="183"/>
      <c r="F31" s="183"/>
      <c r="G31" s="183"/>
      <c r="H31" s="183"/>
      <c r="I31" s="183"/>
      <c r="J31" s="183"/>
    </row>
    <row r="32" spans="2:10" x14ac:dyDescent="0.25">
      <c r="B32" s="183" t="s">
        <v>487</v>
      </c>
      <c r="C32" s="183"/>
      <c r="D32" s="183"/>
      <c r="E32" s="183"/>
      <c r="F32" s="183"/>
      <c r="G32" s="183"/>
      <c r="H32" s="183"/>
      <c r="I32" s="183"/>
      <c r="J32" s="183"/>
    </row>
    <row r="33" spans="2:10" x14ac:dyDescent="0.25">
      <c r="B33" s="181" t="s">
        <v>488</v>
      </c>
      <c r="C33" s="181"/>
      <c r="D33" s="181"/>
      <c r="E33" s="181"/>
      <c r="F33" s="181"/>
      <c r="G33" s="181"/>
      <c r="H33" s="181"/>
      <c r="I33" s="181"/>
      <c r="J33" s="181"/>
    </row>
    <row r="34" spans="2:10" x14ac:dyDescent="0.25">
      <c r="B34" s="181" t="s">
        <v>489</v>
      </c>
      <c r="C34" s="181"/>
      <c r="D34" s="181"/>
      <c r="E34" s="181"/>
      <c r="F34" s="181"/>
      <c r="G34" s="181"/>
      <c r="H34" s="181"/>
      <c r="I34" s="181"/>
      <c r="J34" s="181"/>
    </row>
    <row r="35" spans="2:10" x14ac:dyDescent="0.25">
      <c r="B35" s="181" t="s">
        <v>490</v>
      </c>
      <c r="C35" s="181"/>
      <c r="D35" s="181"/>
      <c r="E35" s="181"/>
      <c r="F35" s="181"/>
      <c r="G35" s="181"/>
      <c r="H35" s="181"/>
      <c r="I35" s="181"/>
      <c r="J35" s="181"/>
    </row>
    <row r="36" spans="2:10" x14ac:dyDescent="0.25">
      <c r="B36" s="179" t="s">
        <v>24</v>
      </c>
      <c r="C36" s="179"/>
      <c r="D36" s="179"/>
      <c r="E36" s="179"/>
      <c r="F36" s="179"/>
      <c r="G36" s="179"/>
      <c r="H36" s="179"/>
      <c r="I36" s="179"/>
      <c r="J36" s="179"/>
    </row>
    <row r="37" spans="2:10" x14ac:dyDescent="0.25">
      <c r="B37" s="182" t="s">
        <v>491</v>
      </c>
      <c r="C37" s="182"/>
      <c r="D37" s="182"/>
      <c r="E37" s="182"/>
      <c r="F37" s="182"/>
      <c r="G37" s="182"/>
      <c r="H37" s="182"/>
      <c r="I37" s="182"/>
      <c r="J37" s="182"/>
    </row>
    <row r="38" spans="2:10" x14ac:dyDescent="0.25">
      <c r="B38" s="179" t="s">
        <v>25</v>
      </c>
      <c r="C38" s="179"/>
      <c r="D38" s="179"/>
      <c r="E38" s="179"/>
      <c r="F38" s="179"/>
      <c r="G38" s="179"/>
      <c r="H38" s="179"/>
      <c r="I38" s="179"/>
      <c r="J38" s="179"/>
    </row>
    <row r="39" spans="2:10" x14ac:dyDescent="0.25">
      <c r="B39" s="180" t="s">
        <v>492</v>
      </c>
      <c r="C39" s="180"/>
      <c r="D39" s="180"/>
      <c r="E39" s="180"/>
      <c r="F39" s="180"/>
      <c r="G39" s="180"/>
      <c r="H39" s="180"/>
      <c r="I39" s="180"/>
      <c r="J39" s="180"/>
    </row>
    <row r="40" spans="2:10" x14ac:dyDescent="0.25">
      <c r="B40" s="180" t="s">
        <v>493</v>
      </c>
      <c r="C40" s="180"/>
      <c r="D40" s="180"/>
      <c r="E40" s="180"/>
      <c r="F40" s="180"/>
      <c r="G40" s="180"/>
      <c r="H40" s="180"/>
      <c r="I40" s="180"/>
      <c r="J40" s="180"/>
    </row>
    <row r="41" spans="2:10" x14ac:dyDescent="0.25">
      <c r="B41" s="180" t="s">
        <v>494</v>
      </c>
      <c r="C41" s="180"/>
      <c r="D41" s="180"/>
      <c r="E41" s="180"/>
      <c r="F41" s="180"/>
      <c r="G41" s="180"/>
      <c r="H41" s="180"/>
      <c r="I41" s="180"/>
      <c r="J41" s="180"/>
    </row>
    <row r="42" spans="2:10" x14ac:dyDescent="0.25">
      <c r="B42" s="179" t="s">
        <v>28</v>
      </c>
      <c r="C42" s="179"/>
      <c r="D42" s="179"/>
      <c r="E42" s="179"/>
      <c r="F42" s="179"/>
      <c r="G42" s="179"/>
      <c r="H42" s="179"/>
      <c r="I42" s="179"/>
      <c r="J42" s="179"/>
    </row>
    <row r="43" spans="2:10" x14ac:dyDescent="0.25">
      <c r="B43" s="178" t="s">
        <v>495</v>
      </c>
      <c r="C43" s="178"/>
      <c r="D43" s="178"/>
      <c r="E43" s="178"/>
      <c r="F43" s="178"/>
      <c r="G43" s="178"/>
      <c r="H43" s="178"/>
      <c r="I43" s="178"/>
      <c r="J43" s="178"/>
    </row>
    <row r="44" spans="2:10" x14ac:dyDescent="0.25">
      <c r="B44" s="179" t="s">
        <v>33</v>
      </c>
      <c r="C44" s="179"/>
      <c r="D44" s="179"/>
      <c r="E44" s="179"/>
      <c r="F44" s="179"/>
      <c r="G44" s="179"/>
      <c r="H44" s="179"/>
      <c r="I44" s="179"/>
      <c r="J44" s="179"/>
    </row>
    <row r="45" spans="2:10" x14ac:dyDescent="0.25">
      <c r="B45" s="173" t="s">
        <v>496</v>
      </c>
      <c r="C45" s="173"/>
      <c r="D45" s="173"/>
      <c r="E45" s="173"/>
      <c r="F45" s="173"/>
      <c r="G45" s="173"/>
      <c r="H45" s="173"/>
      <c r="I45" s="173"/>
      <c r="J45" s="173"/>
    </row>
    <row r="46" spans="2:10" x14ac:dyDescent="0.25">
      <c r="B46" s="177" t="s">
        <v>497</v>
      </c>
      <c r="C46" s="173"/>
      <c r="D46" s="173"/>
      <c r="E46" s="173"/>
      <c r="F46" s="173"/>
      <c r="G46" s="173"/>
      <c r="H46" s="173"/>
      <c r="I46" s="173"/>
      <c r="J46" s="173"/>
    </row>
    <row r="47" spans="2:10" x14ac:dyDescent="0.25">
      <c r="B47" s="173" t="s">
        <v>498</v>
      </c>
      <c r="C47" s="173"/>
      <c r="D47" s="173"/>
      <c r="E47" s="173"/>
      <c r="F47" s="173"/>
      <c r="G47" s="173"/>
      <c r="H47" s="173"/>
      <c r="I47" s="173"/>
      <c r="J47" s="173"/>
    </row>
    <row r="48" spans="2:10" x14ac:dyDescent="0.25">
      <c r="B48" s="173" t="s">
        <v>499</v>
      </c>
      <c r="C48" s="173"/>
      <c r="D48" s="173"/>
      <c r="E48" s="173"/>
      <c r="F48" s="173"/>
      <c r="G48" s="173"/>
      <c r="H48" s="173"/>
      <c r="I48" s="173"/>
      <c r="J48" s="173"/>
    </row>
    <row r="49" spans="2:10" x14ac:dyDescent="0.25">
      <c r="B49" s="173" t="s">
        <v>500</v>
      </c>
      <c r="C49" s="173"/>
      <c r="D49" s="173"/>
      <c r="E49" s="173"/>
      <c r="F49" s="173"/>
      <c r="G49" s="173"/>
      <c r="H49" s="173"/>
      <c r="I49" s="173"/>
      <c r="J49" s="173"/>
    </row>
    <row r="50" spans="2:10" x14ac:dyDescent="0.25">
      <c r="B50" s="173" t="s">
        <v>501</v>
      </c>
      <c r="C50" s="173"/>
      <c r="D50" s="173"/>
      <c r="E50" s="173"/>
      <c r="F50" s="173"/>
      <c r="G50" s="173"/>
      <c r="H50" s="173"/>
      <c r="I50" s="173"/>
      <c r="J50" s="173"/>
    </row>
    <row r="51" spans="2:10" x14ac:dyDescent="0.25">
      <c r="B51" s="173" t="s">
        <v>502</v>
      </c>
      <c r="C51" s="173"/>
      <c r="D51" s="173"/>
      <c r="E51" s="173"/>
      <c r="F51" s="173"/>
      <c r="G51" s="173"/>
      <c r="H51" s="173"/>
      <c r="I51" s="173"/>
      <c r="J51" s="173"/>
    </row>
    <row r="52" spans="2:10" x14ac:dyDescent="0.25">
      <c r="B52" s="173" t="s">
        <v>503</v>
      </c>
      <c r="C52" s="173"/>
      <c r="D52" s="173"/>
      <c r="E52" s="173"/>
      <c r="F52" s="173"/>
      <c r="G52" s="173"/>
      <c r="H52" s="173"/>
      <c r="I52" s="173"/>
      <c r="J52" s="173"/>
    </row>
    <row r="53" spans="2:10" x14ac:dyDescent="0.25">
      <c r="B53" s="173" t="s">
        <v>504</v>
      </c>
      <c r="C53" s="173"/>
      <c r="D53" s="173"/>
      <c r="E53" s="173"/>
      <c r="F53" s="173"/>
      <c r="G53" s="173"/>
      <c r="H53" s="173"/>
      <c r="I53" s="173"/>
      <c r="J53" s="173"/>
    </row>
    <row r="54" spans="2:10" x14ac:dyDescent="0.25">
      <c r="B54" s="173" t="s">
        <v>505</v>
      </c>
      <c r="C54" s="173"/>
      <c r="D54" s="173"/>
      <c r="E54" s="173"/>
      <c r="F54" s="173"/>
      <c r="G54" s="173"/>
      <c r="H54" s="173"/>
      <c r="I54" s="173"/>
      <c r="J54" s="173"/>
    </row>
    <row r="55" spans="2:10" x14ac:dyDescent="0.25">
      <c r="B55" s="170" t="s">
        <v>34</v>
      </c>
      <c r="C55" s="170"/>
      <c r="D55" s="170"/>
      <c r="E55" s="170"/>
      <c r="F55" s="170"/>
      <c r="G55" s="170"/>
      <c r="H55" s="170"/>
      <c r="I55" s="170"/>
      <c r="J55" s="170"/>
    </row>
    <row r="56" spans="2:10" x14ac:dyDescent="0.25">
      <c r="B56" s="175" t="s">
        <v>506</v>
      </c>
      <c r="C56" s="176"/>
      <c r="D56" s="176"/>
      <c r="E56" s="176"/>
      <c r="F56" s="176"/>
      <c r="G56" s="176"/>
      <c r="H56" s="176"/>
      <c r="I56" s="176"/>
      <c r="J56" s="176"/>
    </row>
    <row r="57" spans="2:10" x14ac:dyDescent="0.25">
      <c r="B57" s="171" t="s">
        <v>507</v>
      </c>
      <c r="C57" s="174"/>
      <c r="D57" s="174"/>
      <c r="E57" s="174"/>
      <c r="F57" s="174"/>
      <c r="G57" s="174"/>
      <c r="H57" s="174"/>
      <c r="I57" s="174"/>
      <c r="J57" s="174"/>
    </row>
    <row r="58" spans="2:10" x14ac:dyDescent="0.25">
      <c r="B58" s="170" t="s">
        <v>35</v>
      </c>
      <c r="C58" s="170"/>
      <c r="D58" s="170"/>
      <c r="E58" s="170"/>
      <c r="F58" s="170"/>
      <c r="G58" s="170"/>
      <c r="H58" s="170"/>
      <c r="I58" s="170"/>
      <c r="J58" s="170"/>
    </row>
    <row r="59" spans="2:10" x14ac:dyDescent="0.25">
      <c r="B59" s="173" t="s">
        <v>508</v>
      </c>
      <c r="C59" s="173"/>
      <c r="D59" s="173"/>
      <c r="E59" s="173"/>
      <c r="F59" s="173"/>
      <c r="G59" s="173"/>
      <c r="H59" s="173"/>
      <c r="I59" s="173"/>
      <c r="J59" s="173"/>
    </row>
    <row r="60" spans="2:10" x14ac:dyDescent="0.25">
      <c r="B60" s="170" t="s">
        <v>36</v>
      </c>
      <c r="C60" s="170"/>
      <c r="D60" s="170"/>
      <c r="E60" s="170"/>
      <c r="F60" s="170"/>
      <c r="G60" s="170"/>
      <c r="H60" s="170"/>
      <c r="I60" s="170"/>
      <c r="J60" s="170"/>
    </row>
    <row r="61" spans="2:10" x14ac:dyDescent="0.25">
      <c r="B61" s="172" t="s">
        <v>509</v>
      </c>
      <c r="C61" s="172"/>
      <c r="D61" s="172"/>
      <c r="E61" s="172"/>
      <c r="F61" s="172"/>
      <c r="G61" s="172"/>
      <c r="H61" s="172"/>
      <c r="I61" s="172"/>
      <c r="J61" s="172"/>
    </row>
    <row r="62" spans="2:10" x14ac:dyDescent="0.25">
      <c r="B62" s="172" t="s">
        <v>510</v>
      </c>
      <c r="C62" s="172"/>
      <c r="D62" s="172"/>
      <c r="E62" s="172"/>
      <c r="F62" s="172"/>
      <c r="G62" s="172"/>
      <c r="H62" s="172"/>
      <c r="I62" s="172"/>
      <c r="J62" s="172"/>
    </row>
    <row r="63" spans="2:10" x14ac:dyDescent="0.25">
      <c r="B63" s="172" t="s">
        <v>511</v>
      </c>
      <c r="C63" s="172"/>
      <c r="D63" s="172"/>
      <c r="E63" s="172"/>
      <c r="F63" s="172"/>
      <c r="G63" s="172"/>
      <c r="H63" s="172"/>
      <c r="I63" s="172"/>
      <c r="J63" s="172"/>
    </row>
    <row r="64" spans="2:10" x14ac:dyDescent="0.25">
      <c r="B64" s="172" t="s">
        <v>512</v>
      </c>
      <c r="C64" s="172"/>
      <c r="D64" s="172"/>
      <c r="E64" s="172"/>
      <c r="F64" s="172"/>
      <c r="G64" s="172"/>
      <c r="H64" s="172"/>
      <c r="I64" s="172"/>
      <c r="J64" s="172"/>
    </row>
    <row r="65" spans="2:10" ht="15" customHeight="1" x14ac:dyDescent="0.25">
      <c r="B65" s="170" t="s">
        <v>37</v>
      </c>
      <c r="C65" s="170"/>
      <c r="D65" s="170"/>
      <c r="E65" s="170"/>
      <c r="F65" s="170"/>
      <c r="G65" s="170"/>
      <c r="H65" s="170"/>
      <c r="I65" s="170"/>
      <c r="J65" s="170"/>
    </row>
    <row r="66" spans="2:10" ht="15" customHeight="1" x14ac:dyDescent="0.25">
      <c r="B66" s="173" t="s">
        <v>513</v>
      </c>
      <c r="C66" s="173"/>
      <c r="D66" s="173"/>
      <c r="E66" s="173"/>
      <c r="F66" s="173"/>
      <c r="G66" s="173"/>
      <c r="H66" s="173"/>
      <c r="I66" s="173"/>
      <c r="J66" s="173"/>
    </row>
    <row r="67" spans="2:10" ht="15" customHeight="1" x14ac:dyDescent="0.25">
      <c r="B67" s="173" t="s">
        <v>514</v>
      </c>
      <c r="C67" s="173"/>
      <c r="D67" s="173"/>
      <c r="E67" s="173"/>
      <c r="F67" s="173"/>
      <c r="G67" s="173"/>
      <c r="H67" s="173"/>
      <c r="I67" s="173"/>
      <c r="J67" s="173"/>
    </row>
    <row r="68" spans="2:10" ht="15" customHeight="1" x14ac:dyDescent="0.25">
      <c r="B68" s="173" t="s">
        <v>515</v>
      </c>
      <c r="C68" s="173"/>
      <c r="D68" s="173"/>
      <c r="E68" s="173"/>
      <c r="F68" s="173"/>
      <c r="G68" s="173"/>
      <c r="H68" s="173"/>
      <c r="I68" s="173"/>
      <c r="J68" s="173"/>
    </row>
    <row r="69" spans="2:10" ht="15" customHeight="1" x14ac:dyDescent="0.25">
      <c r="B69" s="173" t="s">
        <v>516</v>
      </c>
      <c r="C69" s="173"/>
      <c r="D69" s="173"/>
      <c r="E69" s="173"/>
      <c r="F69" s="173"/>
      <c r="G69" s="173"/>
      <c r="H69" s="173"/>
      <c r="I69" s="173"/>
      <c r="J69" s="173"/>
    </row>
    <row r="70" spans="2:10" x14ac:dyDescent="0.25">
      <c r="B70" s="170" t="s">
        <v>39</v>
      </c>
      <c r="C70" s="170"/>
      <c r="D70" s="170"/>
      <c r="E70" s="170"/>
      <c r="F70" s="170"/>
      <c r="G70" s="170"/>
      <c r="H70" s="170"/>
      <c r="I70" s="170"/>
      <c r="J70" s="170"/>
    </row>
    <row r="71" spans="2:10" x14ac:dyDescent="0.25">
      <c r="B71" s="173" t="s">
        <v>517</v>
      </c>
      <c r="C71" s="173"/>
      <c r="D71" s="173"/>
      <c r="E71" s="173"/>
      <c r="F71" s="173"/>
      <c r="G71" s="173"/>
      <c r="H71" s="173"/>
      <c r="I71" s="173"/>
      <c r="J71" s="173"/>
    </row>
    <row r="72" spans="2:10" x14ac:dyDescent="0.25">
      <c r="B72" s="170" t="s">
        <v>40</v>
      </c>
      <c r="C72" s="170"/>
      <c r="D72" s="170"/>
      <c r="E72" s="170"/>
      <c r="F72" s="170"/>
      <c r="G72" s="170"/>
      <c r="H72" s="170"/>
      <c r="I72" s="170"/>
      <c r="J72" s="170"/>
    </row>
    <row r="73" spans="2:10" x14ac:dyDescent="0.25">
      <c r="B73" s="171" t="s">
        <v>518</v>
      </c>
      <c r="C73" s="171"/>
      <c r="D73" s="171"/>
      <c r="E73" s="171"/>
      <c r="F73" s="171"/>
      <c r="G73" s="171"/>
      <c r="H73" s="171"/>
      <c r="I73" s="171"/>
      <c r="J73" s="171"/>
    </row>
    <row r="74" spans="2:10" ht="15.75" thickBot="1" x14ac:dyDescent="0.3">
      <c r="B74" s="13"/>
      <c r="C74" s="13"/>
      <c r="D74" s="13"/>
      <c r="E74" s="13"/>
      <c r="F74" s="13"/>
      <c r="G74" s="13"/>
      <c r="H74" s="13"/>
      <c r="I74" s="13"/>
      <c r="J74" s="13"/>
    </row>
    <row r="75" spans="2:10" ht="18.75" x14ac:dyDescent="0.3">
      <c r="B75" s="105" t="s">
        <v>70</v>
      </c>
      <c r="C75" s="106"/>
      <c r="D75" s="106"/>
      <c r="E75" s="106"/>
      <c r="F75" s="106"/>
      <c r="G75" s="106"/>
      <c r="H75" s="106"/>
      <c r="I75" s="106"/>
      <c r="J75" s="107"/>
    </row>
    <row r="76" spans="2:10" x14ac:dyDescent="0.25">
      <c r="B76" s="126" t="s">
        <v>22</v>
      </c>
      <c r="C76" s="127"/>
      <c r="D76" s="127"/>
      <c r="E76" s="127"/>
      <c r="F76" s="127"/>
      <c r="G76" s="127"/>
      <c r="H76" s="127"/>
      <c r="I76" s="127"/>
      <c r="J76" s="128"/>
    </row>
    <row r="77" spans="2:10" x14ac:dyDescent="0.25">
      <c r="B77" s="120" t="s">
        <v>519</v>
      </c>
      <c r="C77" s="157"/>
      <c r="D77" s="157"/>
      <c r="E77" s="157"/>
      <c r="F77" s="157"/>
      <c r="G77" s="157"/>
      <c r="H77" s="157"/>
      <c r="I77" s="157"/>
      <c r="J77" s="158"/>
    </row>
    <row r="78" spans="2:10" x14ac:dyDescent="0.25">
      <c r="B78" s="120" t="s">
        <v>520</v>
      </c>
      <c r="C78" s="157"/>
      <c r="D78" s="157"/>
      <c r="E78" s="157"/>
      <c r="F78" s="157"/>
      <c r="G78" s="157"/>
      <c r="H78" s="157"/>
      <c r="I78" s="157"/>
      <c r="J78" s="158"/>
    </row>
    <row r="79" spans="2:10" x14ac:dyDescent="0.25">
      <c r="B79" s="126" t="s">
        <v>44</v>
      </c>
      <c r="C79" s="127"/>
      <c r="D79" s="127"/>
      <c r="E79" s="127"/>
      <c r="F79" s="127"/>
      <c r="G79" s="127"/>
      <c r="H79" s="127"/>
      <c r="I79" s="127"/>
      <c r="J79" s="128"/>
    </row>
    <row r="80" spans="2:10" x14ac:dyDescent="0.25">
      <c r="B80" s="120" t="s">
        <v>521</v>
      </c>
      <c r="C80" s="157"/>
      <c r="D80" s="157"/>
      <c r="E80" s="157"/>
      <c r="F80" s="157"/>
      <c r="G80" s="157"/>
      <c r="H80" s="157"/>
      <c r="I80" s="157"/>
      <c r="J80" s="158"/>
    </row>
    <row r="81" spans="2:10" x14ac:dyDescent="0.25">
      <c r="B81" s="120" t="s">
        <v>522</v>
      </c>
      <c r="C81" s="157"/>
      <c r="D81" s="157"/>
      <c r="E81" s="157"/>
      <c r="F81" s="157"/>
      <c r="G81" s="157"/>
      <c r="H81" s="157"/>
      <c r="I81" s="157"/>
      <c r="J81" s="158"/>
    </row>
    <row r="82" spans="2:10" x14ac:dyDescent="0.25">
      <c r="B82" s="120" t="s">
        <v>523</v>
      </c>
      <c r="C82" s="121"/>
      <c r="D82" s="121"/>
      <c r="E82" s="121"/>
      <c r="F82" s="121"/>
      <c r="G82" s="121"/>
      <c r="H82" s="121"/>
      <c r="I82" s="121"/>
      <c r="J82" s="122"/>
    </row>
    <row r="83" spans="2:10" x14ac:dyDescent="0.25">
      <c r="B83" s="148" t="s">
        <v>524</v>
      </c>
      <c r="C83" s="149"/>
      <c r="D83" s="149"/>
      <c r="E83" s="149"/>
      <c r="F83" s="149"/>
      <c r="G83" s="149"/>
      <c r="H83" s="149"/>
      <c r="I83" s="149"/>
      <c r="J83" s="150"/>
    </row>
    <row r="84" spans="2:10" x14ac:dyDescent="0.25">
      <c r="B84" s="151" t="s">
        <v>525</v>
      </c>
      <c r="C84" s="152"/>
      <c r="D84" s="152"/>
      <c r="E84" s="152"/>
      <c r="F84" s="152"/>
      <c r="G84" s="152"/>
      <c r="H84" s="152"/>
      <c r="I84" s="152"/>
      <c r="J84" s="153"/>
    </row>
    <row r="85" spans="2:10" x14ac:dyDescent="0.25">
      <c r="B85" s="151" t="s">
        <v>525</v>
      </c>
      <c r="C85" s="152"/>
      <c r="D85" s="152"/>
      <c r="E85" s="152"/>
      <c r="F85" s="152"/>
      <c r="G85" s="152"/>
      <c r="H85" s="152"/>
      <c r="I85" s="152"/>
      <c r="J85" s="153"/>
    </row>
    <row r="86" spans="2:10" x14ac:dyDescent="0.25">
      <c r="B86" s="151" t="s">
        <v>526</v>
      </c>
      <c r="C86" s="152"/>
      <c r="D86" s="152"/>
      <c r="E86" s="152"/>
      <c r="F86" s="152"/>
      <c r="G86" s="152"/>
      <c r="H86" s="152"/>
      <c r="I86" s="152"/>
      <c r="J86" s="153"/>
    </row>
    <row r="87" spans="2:10" x14ac:dyDescent="0.25">
      <c r="B87" s="154" t="s">
        <v>527</v>
      </c>
      <c r="C87" s="155"/>
      <c r="D87" s="155"/>
      <c r="E87" s="155"/>
      <c r="F87" s="155"/>
      <c r="G87" s="155"/>
      <c r="H87" s="155"/>
      <c r="I87" s="155"/>
      <c r="J87" s="156"/>
    </row>
    <row r="88" spans="2:10" x14ac:dyDescent="0.25">
      <c r="B88" s="154" t="s">
        <v>528</v>
      </c>
      <c r="C88" s="155"/>
      <c r="D88" s="155"/>
      <c r="E88" s="155"/>
      <c r="F88" s="155"/>
      <c r="G88" s="155"/>
      <c r="H88" s="155"/>
      <c r="I88" s="155"/>
      <c r="J88" s="156"/>
    </row>
    <row r="89" spans="2:10" x14ac:dyDescent="0.25">
      <c r="B89" s="126" t="s">
        <v>24</v>
      </c>
      <c r="C89" s="127"/>
      <c r="D89" s="127"/>
      <c r="E89" s="127"/>
      <c r="F89" s="127"/>
      <c r="G89" s="127"/>
      <c r="H89" s="127"/>
      <c r="I89" s="127"/>
      <c r="J89" s="128"/>
    </row>
    <row r="90" spans="2:10" x14ac:dyDescent="0.25">
      <c r="B90" s="120" t="s">
        <v>529</v>
      </c>
      <c r="C90" s="121"/>
      <c r="D90" s="121"/>
      <c r="E90" s="121"/>
      <c r="F90" s="121"/>
      <c r="G90" s="121"/>
      <c r="H90" s="121"/>
      <c r="I90" s="121"/>
      <c r="J90" s="122"/>
    </row>
    <row r="91" spans="2:10" x14ac:dyDescent="0.25">
      <c r="B91" s="120" t="s">
        <v>530</v>
      </c>
      <c r="C91" s="121"/>
      <c r="D91" s="121"/>
      <c r="E91" s="121"/>
      <c r="F91" s="121"/>
      <c r="G91" s="121"/>
      <c r="H91" s="121"/>
      <c r="I91" s="121"/>
      <c r="J91" s="122"/>
    </row>
    <row r="92" spans="2:10" x14ac:dyDescent="0.25">
      <c r="B92" s="120" t="s">
        <v>531</v>
      </c>
      <c r="C92" s="121"/>
      <c r="D92" s="121"/>
      <c r="E92" s="121"/>
      <c r="F92" s="121"/>
      <c r="G92" s="121"/>
      <c r="H92" s="121"/>
      <c r="I92" s="121"/>
      <c r="J92" s="122"/>
    </row>
    <row r="93" spans="2:10" x14ac:dyDescent="0.25">
      <c r="B93" s="126" t="s">
        <v>25</v>
      </c>
      <c r="C93" s="127"/>
      <c r="D93" s="127"/>
      <c r="E93" s="127"/>
      <c r="F93" s="127"/>
      <c r="G93" s="127"/>
      <c r="H93" s="127"/>
      <c r="I93" s="127"/>
      <c r="J93" s="128"/>
    </row>
    <row r="94" spans="2:10" x14ac:dyDescent="0.25">
      <c r="B94" s="120" t="s">
        <v>532</v>
      </c>
      <c r="C94" s="121"/>
      <c r="D94" s="121"/>
      <c r="E94" s="121"/>
      <c r="F94" s="121"/>
      <c r="G94" s="121"/>
      <c r="H94" s="121"/>
      <c r="I94" s="121"/>
      <c r="J94" s="122"/>
    </row>
    <row r="95" spans="2:10" x14ac:dyDescent="0.25">
      <c r="B95" s="120" t="s">
        <v>533</v>
      </c>
      <c r="C95" s="121"/>
      <c r="D95" s="121"/>
      <c r="E95" s="121"/>
      <c r="F95" s="121"/>
      <c r="G95" s="121"/>
      <c r="H95" s="121"/>
      <c r="I95" s="121"/>
      <c r="J95" s="122"/>
    </row>
    <row r="96" spans="2:10" x14ac:dyDescent="0.25">
      <c r="B96" s="120" t="s">
        <v>534</v>
      </c>
      <c r="C96" s="121"/>
      <c r="D96" s="121"/>
      <c r="E96" s="121"/>
      <c r="F96" s="121"/>
      <c r="G96" s="121"/>
      <c r="H96" s="121"/>
      <c r="I96" s="121"/>
      <c r="J96" s="122"/>
    </row>
    <row r="97" spans="2:10" x14ac:dyDescent="0.25">
      <c r="B97" s="120" t="s">
        <v>535</v>
      </c>
      <c r="C97" s="121"/>
      <c r="D97" s="121"/>
      <c r="E97" s="121"/>
      <c r="F97" s="121"/>
      <c r="G97" s="121"/>
      <c r="H97" s="121"/>
      <c r="I97" s="121"/>
      <c r="J97" s="122"/>
    </row>
    <row r="98" spans="2:10" x14ac:dyDescent="0.25">
      <c r="B98" s="120" t="s">
        <v>536</v>
      </c>
      <c r="C98" s="121"/>
      <c r="D98" s="121"/>
      <c r="E98" s="121"/>
      <c r="F98" s="121"/>
      <c r="G98" s="121"/>
      <c r="H98" s="121"/>
      <c r="I98" s="121"/>
      <c r="J98" s="122"/>
    </row>
    <row r="99" spans="2:10" x14ac:dyDescent="0.25">
      <c r="B99" s="126" t="s">
        <v>26</v>
      </c>
      <c r="C99" s="127"/>
      <c r="D99" s="127"/>
      <c r="E99" s="127"/>
      <c r="F99" s="127"/>
      <c r="G99" s="127"/>
      <c r="H99" s="127"/>
      <c r="I99" s="127"/>
      <c r="J99" s="128"/>
    </row>
    <row r="100" spans="2:10" x14ac:dyDescent="0.25">
      <c r="B100" s="120" t="s">
        <v>537</v>
      </c>
      <c r="C100" s="121"/>
      <c r="D100" s="121"/>
      <c r="E100" s="121"/>
      <c r="F100" s="121"/>
      <c r="G100" s="121"/>
      <c r="H100" s="121"/>
      <c r="I100" s="121"/>
      <c r="J100" s="122"/>
    </row>
    <row r="101" spans="2:10" x14ac:dyDescent="0.25">
      <c r="B101" s="120" t="s">
        <v>538</v>
      </c>
      <c r="C101" s="121"/>
      <c r="D101" s="121"/>
      <c r="E101" s="121"/>
      <c r="F101" s="121"/>
      <c r="G101" s="121"/>
      <c r="H101" s="121"/>
      <c r="I101" s="121"/>
      <c r="J101" s="122"/>
    </row>
    <row r="102" spans="2:10" x14ac:dyDescent="0.25">
      <c r="B102" s="120" t="s">
        <v>539</v>
      </c>
      <c r="C102" s="121"/>
      <c r="D102" s="121"/>
      <c r="E102" s="121"/>
      <c r="F102" s="121"/>
      <c r="G102" s="121"/>
      <c r="H102" s="121"/>
      <c r="I102" s="121"/>
      <c r="J102" s="122"/>
    </row>
    <row r="103" spans="2:10" x14ac:dyDescent="0.25">
      <c r="B103" s="120" t="s">
        <v>540</v>
      </c>
      <c r="C103" s="121"/>
      <c r="D103" s="121"/>
      <c r="E103" s="121"/>
      <c r="F103" s="121"/>
      <c r="G103" s="121"/>
      <c r="H103" s="121"/>
      <c r="I103" s="121"/>
      <c r="J103" s="122"/>
    </row>
    <row r="104" spans="2:10" x14ac:dyDescent="0.25">
      <c r="B104" s="120" t="s">
        <v>541</v>
      </c>
      <c r="C104" s="121"/>
      <c r="D104" s="121"/>
      <c r="E104" s="121"/>
      <c r="F104" s="121"/>
      <c r="G104" s="121"/>
      <c r="H104" s="121"/>
      <c r="I104" s="121"/>
      <c r="J104" s="122"/>
    </row>
    <row r="105" spans="2:10" x14ac:dyDescent="0.25">
      <c r="B105" s="120" t="s">
        <v>542</v>
      </c>
      <c r="C105" s="121"/>
      <c r="D105" s="121"/>
      <c r="E105" s="121"/>
      <c r="F105" s="121"/>
      <c r="G105" s="121"/>
      <c r="H105" s="121"/>
      <c r="I105" s="121"/>
      <c r="J105" s="122"/>
    </row>
    <row r="106" spans="2:10" x14ac:dyDescent="0.25">
      <c r="B106" s="120" t="s">
        <v>542</v>
      </c>
      <c r="C106" s="121"/>
      <c r="D106" s="121"/>
      <c r="E106" s="121"/>
      <c r="F106" s="121"/>
      <c r="G106" s="121"/>
      <c r="H106" s="121"/>
      <c r="I106" s="121"/>
      <c r="J106" s="122"/>
    </row>
    <row r="107" spans="2:10" x14ac:dyDescent="0.25">
      <c r="B107" s="120" t="s">
        <v>543</v>
      </c>
      <c r="C107" s="121"/>
      <c r="D107" s="121"/>
      <c r="E107" s="121"/>
      <c r="F107" s="121"/>
      <c r="G107" s="121"/>
      <c r="H107" s="121"/>
      <c r="I107" s="121"/>
      <c r="J107" s="122"/>
    </row>
    <row r="108" spans="2:10" x14ac:dyDescent="0.25">
      <c r="B108" s="126" t="s">
        <v>27</v>
      </c>
      <c r="C108" s="127"/>
      <c r="D108" s="127"/>
      <c r="E108" s="127"/>
      <c r="F108" s="127"/>
      <c r="G108" s="127"/>
      <c r="H108" s="127"/>
      <c r="I108" s="127"/>
      <c r="J108" s="128"/>
    </row>
    <row r="109" spans="2:10" x14ac:dyDescent="0.25">
      <c r="B109" s="148" t="s">
        <v>544</v>
      </c>
      <c r="C109" s="149"/>
      <c r="D109" s="149"/>
      <c r="E109" s="149"/>
      <c r="F109" s="149"/>
      <c r="G109" s="149"/>
      <c r="H109" s="149"/>
      <c r="I109" s="149"/>
      <c r="J109" s="150"/>
    </row>
    <row r="110" spans="2:10" x14ac:dyDescent="0.25">
      <c r="B110" s="148" t="s">
        <v>545</v>
      </c>
      <c r="C110" s="149"/>
      <c r="D110" s="149"/>
      <c r="E110" s="149"/>
      <c r="F110" s="149"/>
      <c r="G110" s="149"/>
      <c r="H110" s="149"/>
      <c r="I110" s="149"/>
      <c r="J110" s="150"/>
    </row>
    <row r="111" spans="2:10" x14ac:dyDescent="0.25">
      <c r="B111" s="148" t="s">
        <v>546</v>
      </c>
      <c r="C111" s="149"/>
      <c r="D111" s="149"/>
      <c r="E111" s="149"/>
      <c r="F111" s="149"/>
      <c r="G111" s="149"/>
      <c r="H111" s="149"/>
      <c r="I111" s="149"/>
      <c r="J111" s="150"/>
    </row>
    <row r="112" spans="2:10" x14ac:dyDescent="0.25">
      <c r="B112" s="148" t="s">
        <v>547</v>
      </c>
      <c r="C112" s="149"/>
      <c r="D112" s="149"/>
      <c r="E112" s="149"/>
      <c r="F112" s="149"/>
      <c r="G112" s="149"/>
      <c r="H112" s="149"/>
      <c r="I112" s="149"/>
      <c r="J112" s="150"/>
    </row>
    <row r="113" spans="2:10" x14ac:dyDescent="0.25">
      <c r="B113" s="148" t="s">
        <v>548</v>
      </c>
      <c r="C113" s="149"/>
      <c r="D113" s="149"/>
      <c r="E113" s="149"/>
      <c r="F113" s="149"/>
      <c r="G113" s="149"/>
      <c r="H113" s="149"/>
      <c r="I113" s="149"/>
      <c r="J113" s="150"/>
    </row>
    <row r="114" spans="2:10" x14ac:dyDescent="0.25">
      <c r="B114" s="126" t="s">
        <v>101</v>
      </c>
      <c r="C114" s="127"/>
      <c r="D114" s="127"/>
      <c r="E114" s="127"/>
      <c r="F114" s="127"/>
      <c r="G114" s="127"/>
      <c r="H114" s="127"/>
      <c r="I114" s="127"/>
      <c r="J114" s="128"/>
    </row>
    <row r="115" spans="2:10" x14ac:dyDescent="0.25">
      <c r="B115" s="132" t="s">
        <v>549</v>
      </c>
      <c r="C115" s="133"/>
      <c r="D115" s="133"/>
      <c r="E115" s="133"/>
      <c r="F115" s="133"/>
      <c r="G115" s="133"/>
      <c r="H115" s="133"/>
      <c r="I115" s="133"/>
      <c r="J115" s="134"/>
    </row>
    <row r="116" spans="2:10" x14ac:dyDescent="0.25">
      <c r="B116" s="132" t="s">
        <v>550</v>
      </c>
      <c r="C116" s="133"/>
      <c r="D116" s="133"/>
      <c r="E116" s="133"/>
      <c r="F116" s="133"/>
      <c r="G116" s="133"/>
      <c r="H116" s="133"/>
      <c r="I116" s="133"/>
      <c r="J116" s="134"/>
    </row>
    <row r="117" spans="2:10" x14ac:dyDescent="0.25">
      <c r="B117" s="132" t="s">
        <v>551</v>
      </c>
      <c r="C117" s="133"/>
      <c r="D117" s="133"/>
      <c r="E117" s="133"/>
      <c r="F117" s="133"/>
      <c r="G117" s="133"/>
      <c r="H117" s="133"/>
      <c r="I117" s="133"/>
      <c r="J117" s="134"/>
    </row>
    <row r="118" spans="2:10" x14ac:dyDescent="0.25">
      <c r="B118" s="132" t="s">
        <v>552</v>
      </c>
      <c r="C118" s="133"/>
      <c r="D118" s="133"/>
      <c r="E118" s="133"/>
      <c r="F118" s="133"/>
      <c r="G118" s="133"/>
      <c r="H118" s="133"/>
      <c r="I118" s="133"/>
      <c r="J118" s="134"/>
    </row>
    <row r="119" spans="2:10" ht="15" customHeight="1" x14ac:dyDescent="0.25">
      <c r="B119" s="132" t="s">
        <v>553</v>
      </c>
      <c r="C119" s="133"/>
      <c r="D119" s="133"/>
      <c r="E119" s="133"/>
      <c r="F119" s="133"/>
      <c r="G119" s="133"/>
      <c r="H119" s="133"/>
      <c r="I119" s="133"/>
      <c r="J119" s="134"/>
    </row>
    <row r="120" spans="2:10" x14ac:dyDescent="0.25">
      <c r="B120" s="132" t="s">
        <v>554</v>
      </c>
      <c r="C120" s="133"/>
      <c r="D120" s="133"/>
      <c r="E120" s="133"/>
      <c r="F120" s="133"/>
      <c r="G120" s="133"/>
      <c r="H120" s="133"/>
      <c r="I120" s="133"/>
      <c r="J120" s="134"/>
    </row>
    <row r="121" spans="2:10" x14ac:dyDescent="0.25">
      <c r="B121" s="132" t="s">
        <v>555</v>
      </c>
      <c r="C121" s="133"/>
      <c r="D121" s="133"/>
      <c r="E121" s="133"/>
      <c r="F121" s="133"/>
      <c r="G121" s="133"/>
      <c r="H121" s="133"/>
      <c r="I121" s="133"/>
      <c r="J121" s="134"/>
    </row>
    <row r="122" spans="2:10" x14ac:dyDescent="0.25">
      <c r="B122" s="126" t="s">
        <v>29</v>
      </c>
      <c r="C122" s="127"/>
      <c r="D122" s="127"/>
      <c r="E122" s="127"/>
      <c r="F122" s="127"/>
      <c r="G122" s="127"/>
      <c r="H122" s="127"/>
      <c r="I122" s="127"/>
      <c r="J122" s="128"/>
    </row>
    <row r="123" spans="2:10" x14ac:dyDescent="0.25">
      <c r="B123" s="123" t="s">
        <v>556</v>
      </c>
      <c r="C123" s="124"/>
      <c r="D123" s="124"/>
      <c r="E123" s="124"/>
      <c r="F123" s="124"/>
      <c r="G123" s="124"/>
      <c r="H123" s="124"/>
      <c r="I123" s="124"/>
      <c r="J123" s="125"/>
    </row>
    <row r="124" spans="2:10" x14ac:dyDescent="0.25">
      <c r="B124" s="123" t="s">
        <v>557</v>
      </c>
      <c r="C124" s="124"/>
      <c r="D124" s="124"/>
      <c r="E124" s="124"/>
      <c r="F124" s="124"/>
      <c r="G124" s="124"/>
      <c r="H124" s="124"/>
      <c r="I124" s="124"/>
      <c r="J124" s="125"/>
    </row>
    <row r="125" spans="2:10" x14ac:dyDescent="0.25">
      <c r="B125" s="123" t="s">
        <v>558</v>
      </c>
      <c r="C125" s="124"/>
      <c r="D125" s="124"/>
      <c r="E125" s="124"/>
      <c r="F125" s="124"/>
      <c r="G125" s="124"/>
      <c r="H125" s="124"/>
      <c r="I125" s="124"/>
      <c r="J125" s="125"/>
    </row>
    <row r="126" spans="2:10" x14ac:dyDescent="0.25">
      <c r="B126" s="123" t="s">
        <v>559</v>
      </c>
      <c r="C126" s="124"/>
      <c r="D126" s="124"/>
      <c r="E126" s="124"/>
      <c r="F126" s="124"/>
      <c r="G126" s="124"/>
      <c r="H126" s="124"/>
      <c r="I126" s="124"/>
      <c r="J126" s="125"/>
    </row>
    <row r="127" spans="2:10" x14ac:dyDescent="0.25">
      <c r="B127" s="123" t="s">
        <v>560</v>
      </c>
      <c r="C127" s="124"/>
      <c r="D127" s="124"/>
      <c r="E127" s="124"/>
      <c r="F127" s="124"/>
      <c r="G127" s="124"/>
      <c r="H127" s="124"/>
      <c r="I127" s="124"/>
      <c r="J127" s="125"/>
    </row>
    <row r="128" spans="2:10" x14ac:dyDescent="0.25">
      <c r="B128" s="123" t="s">
        <v>561</v>
      </c>
      <c r="C128" s="124"/>
      <c r="D128" s="124"/>
      <c r="E128" s="124"/>
      <c r="F128" s="124"/>
      <c r="G128" s="124"/>
      <c r="H128" s="124"/>
      <c r="I128" s="124"/>
      <c r="J128" s="125"/>
    </row>
    <row r="129" spans="2:10" x14ac:dyDescent="0.25">
      <c r="B129" s="123" t="s">
        <v>562</v>
      </c>
      <c r="C129" s="124"/>
      <c r="D129" s="124"/>
      <c r="E129" s="124"/>
      <c r="F129" s="124"/>
      <c r="G129" s="124"/>
      <c r="H129" s="124"/>
      <c r="I129" s="124"/>
      <c r="J129" s="125"/>
    </row>
    <row r="130" spans="2:10" x14ac:dyDescent="0.25">
      <c r="B130" s="123" t="s">
        <v>563</v>
      </c>
      <c r="C130" s="124"/>
      <c r="D130" s="124"/>
      <c r="E130" s="124"/>
      <c r="F130" s="124"/>
      <c r="G130" s="124"/>
      <c r="H130" s="124"/>
      <c r="I130" s="124"/>
      <c r="J130" s="125"/>
    </row>
    <row r="131" spans="2:10" x14ac:dyDescent="0.25">
      <c r="B131" s="126" t="s">
        <v>113</v>
      </c>
      <c r="C131" s="127"/>
      <c r="D131" s="127"/>
      <c r="E131" s="127"/>
      <c r="F131" s="127"/>
      <c r="G131" s="127"/>
      <c r="H131" s="127"/>
      <c r="I131" s="127"/>
      <c r="J131" s="128"/>
    </row>
    <row r="132" spans="2:10" x14ac:dyDescent="0.25">
      <c r="B132" s="159" t="s">
        <v>564</v>
      </c>
      <c r="C132" s="160"/>
      <c r="D132" s="160"/>
      <c r="E132" s="160"/>
      <c r="F132" s="160"/>
      <c r="G132" s="160"/>
      <c r="H132" s="160"/>
      <c r="I132" s="160"/>
      <c r="J132" s="161"/>
    </row>
    <row r="133" spans="2:10" x14ac:dyDescent="0.25">
      <c r="B133" s="159" t="s">
        <v>565</v>
      </c>
      <c r="C133" s="160"/>
      <c r="D133" s="160"/>
      <c r="E133" s="160"/>
      <c r="F133" s="160"/>
      <c r="G133" s="160"/>
      <c r="H133" s="160"/>
      <c r="I133" s="160"/>
      <c r="J133" s="161"/>
    </row>
    <row r="134" spans="2:10" x14ac:dyDescent="0.25">
      <c r="B134" s="159" t="s">
        <v>566</v>
      </c>
      <c r="C134" s="160"/>
      <c r="D134" s="160"/>
      <c r="E134" s="160"/>
      <c r="F134" s="160"/>
      <c r="G134" s="160"/>
      <c r="H134" s="160"/>
      <c r="I134" s="160"/>
      <c r="J134" s="161"/>
    </row>
    <row r="135" spans="2:10" x14ac:dyDescent="0.25">
      <c r="B135" s="123" t="s">
        <v>567</v>
      </c>
      <c r="C135" s="124"/>
      <c r="D135" s="124"/>
      <c r="E135" s="124"/>
      <c r="F135" s="124"/>
      <c r="G135" s="124"/>
      <c r="H135" s="124"/>
      <c r="I135" s="124"/>
      <c r="J135" s="125"/>
    </row>
    <row r="136" spans="2:10" x14ac:dyDescent="0.25">
      <c r="B136" s="123" t="s">
        <v>568</v>
      </c>
      <c r="C136" s="124"/>
      <c r="D136" s="124"/>
      <c r="E136" s="124"/>
      <c r="F136" s="124"/>
      <c r="G136" s="124"/>
      <c r="H136" s="124"/>
      <c r="I136" s="124"/>
      <c r="J136" s="125"/>
    </row>
    <row r="137" spans="2:10" x14ac:dyDescent="0.25">
      <c r="B137" s="126" t="s">
        <v>31</v>
      </c>
      <c r="C137" s="127"/>
      <c r="D137" s="127"/>
      <c r="E137" s="127"/>
      <c r="F137" s="127"/>
      <c r="G137" s="127"/>
      <c r="H137" s="127"/>
      <c r="I137" s="127"/>
      <c r="J137" s="128"/>
    </row>
    <row r="138" spans="2:10" x14ac:dyDescent="0.25">
      <c r="B138" s="159" t="s">
        <v>569</v>
      </c>
      <c r="C138" s="160"/>
      <c r="D138" s="160"/>
      <c r="E138" s="160"/>
      <c r="F138" s="160"/>
      <c r="G138" s="160"/>
      <c r="H138" s="160"/>
      <c r="I138" s="160"/>
      <c r="J138" s="161"/>
    </row>
    <row r="139" spans="2:10" x14ac:dyDescent="0.25">
      <c r="B139" s="159" t="s">
        <v>570</v>
      </c>
      <c r="C139" s="160"/>
      <c r="D139" s="160"/>
      <c r="E139" s="160"/>
      <c r="F139" s="160"/>
      <c r="G139" s="160"/>
      <c r="H139" s="160"/>
      <c r="I139" s="160"/>
      <c r="J139" s="161"/>
    </row>
    <row r="140" spans="2:10" x14ac:dyDescent="0.25">
      <c r="B140" s="159" t="s">
        <v>571</v>
      </c>
      <c r="C140" s="160"/>
      <c r="D140" s="160"/>
      <c r="E140" s="160"/>
      <c r="F140" s="160"/>
      <c r="G140" s="160"/>
      <c r="H140" s="160"/>
      <c r="I140" s="160"/>
      <c r="J140" s="161"/>
    </row>
    <row r="141" spans="2:10" x14ac:dyDescent="0.25">
      <c r="B141" s="142" t="s">
        <v>572</v>
      </c>
      <c r="C141" s="140"/>
      <c r="D141" s="140"/>
      <c r="E141" s="140"/>
      <c r="F141" s="140"/>
      <c r="G141" s="140"/>
      <c r="H141" s="140"/>
      <c r="I141" s="140"/>
      <c r="J141" s="162"/>
    </row>
    <row r="142" spans="2:10" x14ac:dyDescent="0.25">
      <c r="B142" s="142" t="s">
        <v>573</v>
      </c>
      <c r="C142" s="140"/>
      <c r="D142" s="140"/>
      <c r="E142" s="140"/>
      <c r="F142" s="140"/>
      <c r="G142" s="140"/>
      <c r="H142" s="140"/>
      <c r="I142" s="140"/>
      <c r="J142" s="162"/>
    </row>
    <row r="143" spans="2:10" x14ac:dyDescent="0.25">
      <c r="B143" s="142" t="s">
        <v>574</v>
      </c>
      <c r="C143" s="140"/>
      <c r="D143" s="140"/>
      <c r="E143" s="140"/>
      <c r="F143" s="140"/>
      <c r="G143" s="140"/>
      <c r="H143" s="140"/>
      <c r="I143" s="140"/>
      <c r="J143" s="162"/>
    </row>
    <row r="144" spans="2:10" x14ac:dyDescent="0.25">
      <c r="B144" s="142" t="s">
        <v>575</v>
      </c>
      <c r="C144" s="140"/>
      <c r="D144" s="140"/>
      <c r="E144" s="140"/>
      <c r="F144" s="140"/>
      <c r="G144" s="140"/>
      <c r="H144" s="140"/>
      <c r="I144" s="140"/>
      <c r="J144" s="162"/>
    </row>
    <row r="145" spans="2:10" x14ac:dyDescent="0.25">
      <c r="B145" s="142" t="s">
        <v>576</v>
      </c>
      <c r="C145" s="140"/>
      <c r="D145" s="140"/>
      <c r="E145" s="140"/>
      <c r="F145" s="140"/>
      <c r="G145" s="140"/>
      <c r="H145" s="140"/>
      <c r="I145" s="140"/>
      <c r="J145" s="162"/>
    </row>
    <row r="146" spans="2:10" x14ac:dyDescent="0.25">
      <c r="B146" s="142" t="s">
        <v>577</v>
      </c>
      <c r="C146" s="140"/>
      <c r="D146" s="140"/>
      <c r="E146" s="140"/>
      <c r="F146" s="140"/>
      <c r="G146" s="140"/>
      <c r="H146" s="140"/>
      <c r="I146" s="140"/>
      <c r="J146" s="162"/>
    </row>
    <row r="147" spans="2:10" x14ac:dyDescent="0.25">
      <c r="B147" s="142" t="s">
        <v>578</v>
      </c>
      <c r="C147" s="140"/>
      <c r="D147" s="140"/>
      <c r="E147" s="140"/>
      <c r="F147" s="140"/>
      <c r="G147" s="140"/>
      <c r="H147" s="140"/>
      <c r="I147" s="140"/>
      <c r="J147" s="162"/>
    </row>
    <row r="148" spans="2:10" ht="15" customHeight="1" x14ac:dyDescent="0.25">
      <c r="B148" s="142" t="s">
        <v>579</v>
      </c>
      <c r="C148" s="140"/>
      <c r="D148" s="140"/>
      <c r="E148" s="140"/>
      <c r="F148" s="140"/>
      <c r="G148" s="140"/>
      <c r="H148" s="140"/>
      <c r="I148" s="140"/>
      <c r="J148" s="162"/>
    </row>
    <row r="149" spans="2:10" x14ac:dyDescent="0.25">
      <c r="B149" s="126" t="s">
        <v>32</v>
      </c>
      <c r="C149" s="127"/>
      <c r="D149" s="127"/>
      <c r="E149" s="127"/>
      <c r="F149" s="127"/>
      <c r="G149" s="127"/>
      <c r="H149" s="127"/>
      <c r="I149" s="127"/>
      <c r="J149" s="128"/>
    </row>
    <row r="150" spans="2:10" x14ac:dyDescent="0.25">
      <c r="B150" s="142" t="s">
        <v>580</v>
      </c>
      <c r="C150" s="140"/>
      <c r="D150" s="140"/>
      <c r="E150" s="140"/>
      <c r="F150" s="140"/>
      <c r="G150" s="140"/>
      <c r="H150" s="140"/>
      <c r="I150" s="140"/>
      <c r="J150" s="162"/>
    </row>
    <row r="151" spans="2:10" x14ac:dyDescent="0.25">
      <c r="B151" s="126" t="s">
        <v>33</v>
      </c>
      <c r="C151" s="127"/>
      <c r="D151" s="127"/>
      <c r="E151" s="127"/>
      <c r="F151" s="127"/>
      <c r="G151" s="127"/>
      <c r="H151" s="127"/>
      <c r="I151" s="127"/>
      <c r="J151" s="128"/>
    </row>
    <row r="152" spans="2:10" x14ac:dyDescent="0.25">
      <c r="B152" s="129" t="s">
        <v>581</v>
      </c>
      <c r="C152" s="163"/>
      <c r="D152" s="163"/>
      <c r="E152" s="163"/>
      <c r="F152" s="163"/>
      <c r="G152" s="163"/>
      <c r="H152" s="163"/>
      <c r="I152" s="163"/>
      <c r="J152" s="164"/>
    </row>
    <row r="153" spans="2:10" x14ac:dyDescent="0.25">
      <c r="B153" s="129" t="s">
        <v>582</v>
      </c>
      <c r="C153" s="163"/>
      <c r="D153" s="163"/>
      <c r="E153" s="163"/>
      <c r="F153" s="163"/>
      <c r="G153" s="163"/>
      <c r="H153" s="163"/>
      <c r="I153" s="163"/>
      <c r="J153" s="164"/>
    </row>
    <row r="154" spans="2:10" x14ac:dyDescent="0.25">
      <c r="B154" s="129" t="s">
        <v>583</v>
      </c>
      <c r="C154" s="163"/>
      <c r="D154" s="163"/>
      <c r="E154" s="163"/>
      <c r="F154" s="163"/>
      <c r="G154" s="163"/>
      <c r="H154" s="163"/>
      <c r="I154" s="163"/>
      <c r="J154" s="164"/>
    </row>
    <row r="155" spans="2:10" x14ac:dyDescent="0.25">
      <c r="B155" s="129" t="s">
        <v>584</v>
      </c>
      <c r="C155" s="163"/>
      <c r="D155" s="163"/>
      <c r="E155" s="163"/>
      <c r="F155" s="163"/>
      <c r="G155" s="163"/>
      <c r="H155" s="163"/>
      <c r="I155" s="163"/>
      <c r="J155" s="164"/>
    </row>
    <row r="156" spans="2:10" x14ac:dyDescent="0.25">
      <c r="B156" s="129" t="s">
        <v>585</v>
      </c>
      <c r="C156" s="163"/>
      <c r="D156" s="163"/>
      <c r="E156" s="163"/>
      <c r="F156" s="163"/>
      <c r="G156" s="163"/>
      <c r="H156" s="163"/>
      <c r="I156" s="163"/>
      <c r="J156" s="164"/>
    </row>
    <row r="157" spans="2:10" x14ac:dyDescent="0.25">
      <c r="B157" s="129" t="s">
        <v>586</v>
      </c>
      <c r="C157" s="163"/>
      <c r="D157" s="163"/>
      <c r="E157" s="163"/>
      <c r="F157" s="163"/>
      <c r="G157" s="163"/>
      <c r="H157" s="163"/>
      <c r="I157" s="163"/>
      <c r="J157" s="164"/>
    </row>
    <row r="158" spans="2:10" x14ac:dyDescent="0.25">
      <c r="B158" s="142" t="s">
        <v>587</v>
      </c>
      <c r="C158" s="140"/>
      <c r="D158" s="140"/>
      <c r="E158" s="140"/>
      <c r="F158" s="140"/>
      <c r="G158" s="140"/>
      <c r="H158" s="140"/>
      <c r="I158" s="140"/>
      <c r="J158" s="162"/>
    </row>
    <row r="159" spans="2:10" x14ac:dyDescent="0.25">
      <c r="B159" s="142" t="s">
        <v>588</v>
      </c>
      <c r="C159" s="140"/>
      <c r="D159" s="140"/>
      <c r="E159" s="140"/>
      <c r="F159" s="140"/>
      <c r="G159" s="140"/>
      <c r="H159" s="140"/>
      <c r="I159" s="140"/>
      <c r="J159" s="162"/>
    </row>
    <row r="160" spans="2:10" x14ac:dyDescent="0.25">
      <c r="B160" s="142" t="s">
        <v>589</v>
      </c>
      <c r="C160" s="140"/>
      <c r="D160" s="140"/>
      <c r="E160" s="140"/>
      <c r="F160" s="140"/>
      <c r="G160" s="140"/>
      <c r="H160" s="140"/>
      <c r="I160" s="140"/>
      <c r="J160" s="162"/>
    </row>
    <row r="161" spans="2:10" x14ac:dyDescent="0.25">
      <c r="B161" s="142" t="s">
        <v>590</v>
      </c>
      <c r="C161" s="140"/>
      <c r="D161" s="140"/>
      <c r="E161" s="140"/>
      <c r="F161" s="140"/>
      <c r="G161" s="140"/>
      <c r="H161" s="140"/>
      <c r="I161" s="140"/>
      <c r="J161" s="162"/>
    </row>
    <row r="162" spans="2:10" x14ac:dyDescent="0.25">
      <c r="B162" s="142" t="s">
        <v>591</v>
      </c>
      <c r="C162" s="140"/>
      <c r="D162" s="140"/>
      <c r="E162" s="140"/>
      <c r="F162" s="140"/>
      <c r="G162" s="140"/>
      <c r="H162" s="140"/>
      <c r="I162" s="140"/>
      <c r="J162" s="162"/>
    </row>
    <row r="163" spans="2:10" x14ac:dyDescent="0.25">
      <c r="B163" s="142" t="s">
        <v>592</v>
      </c>
      <c r="C163" s="140"/>
      <c r="D163" s="140"/>
      <c r="E163" s="140"/>
      <c r="F163" s="140"/>
      <c r="G163" s="140"/>
      <c r="H163" s="140"/>
      <c r="I163" s="140"/>
      <c r="J163" s="162"/>
    </row>
    <row r="164" spans="2:10" x14ac:dyDescent="0.25">
      <c r="B164" s="142" t="s">
        <v>593</v>
      </c>
      <c r="C164" s="140"/>
      <c r="D164" s="140"/>
      <c r="E164" s="140"/>
      <c r="F164" s="140"/>
      <c r="G164" s="140"/>
      <c r="H164" s="140"/>
      <c r="I164" s="140"/>
      <c r="J164" s="162"/>
    </row>
    <row r="165" spans="2:10" x14ac:dyDescent="0.25">
      <c r="B165" s="142" t="s">
        <v>594</v>
      </c>
      <c r="C165" s="140"/>
      <c r="D165" s="140"/>
      <c r="E165" s="140"/>
      <c r="F165" s="140"/>
      <c r="G165" s="140"/>
      <c r="H165" s="140"/>
      <c r="I165" s="140"/>
      <c r="J165" s="162"/>
    </row>
    <row r="166" spans="2:10" x14ac:dyDescent="0.25">
      <c r="B166" s="145" t="s">
        <v>595</v>
      </c>
      <c r="C166" s="146"/>
      <c r="D166" s="146"/>
      <c r="E166" s="146"/>
      <c r="F166" s="146"/>
      <c r="G166" s="146"/>
      <c r="H166" s="146"/>
      <c r="I166" s="146"/>
      <c r="J166" s="147"/>
    </row>
    <row r="167" spans="2:10" x14ac:dyDescent="0.25">
      <c r="B167" s="145" t="s">
        <v>596</v>
      </c>
      <c r="C167" s="146"/>
      <c r="D167" s="146"/>
      <c r="E167" s="146"/>
      <c r="F167" s="146"/>
      <c r="G167" s="146"/>
      <c r="H167" s="146"/>
      <c r="I167" s="146"/>
      <c r="J167" s="147"/>
    </row>
    <row r="168" spans="2:10" x14ac:dyDescent="0.25">
      <c r="B168" s="145" t="s">
        <v>597</v>
      </c>
      <c r="C168" s="146"/>
      <c r="D168" s="146"/>
      <c r="E168" s="146"/>
      <c r="F168" s="146"/>
      <c r="G168" s="146"/>
      <c r="H168" s="146"/>
      <c r="I168" s="146"/>
      <c r="J168" s="147"/>
    </row>
    <row r="169" spans="2:10" x14ac:dyDescent="0.25">
      <c r="B169" s="145" t="s">
        <v>598</v>
      </c>
      <c r="C169" s="146"/>
      <c r="D169" s="146"/>
      <c r="E169" s="146"/>
      <c r="F169" s="146"/>
      <c r="G169" s="146"/>
      <c r="H169" s="146"/>
      <c r="I169" s="146"/>
      <c r="J169" s="147"/>
    </row>
    <row r="170" spans="2:10" x14ac:dyDescent="0.25">
      <c r="B170" s="142" t="s">
        <v>599</v>
      </c>
      <c r="C170" s="140"/>
      <c r="D170" s="140"/>
      <c r="E170" s="140"/>
      <c r="F170" s="140"/>
      <c r="G170" s="140"/>
      <c r="H170" s="140"/>
      <c r="I170" s="140"/>
      <c r="J170" s="162"/>
    </row>
    <row r="171" spans="2:10" x14ac:dyDescent="0.25">
      <c r="B171" s="123" t="s">
        <v>600</v>
      </c>
      <c r="C171" s="124"/>
      <c r="D171" s="124"/>
      <c r="E171" s="124"/>
      <c r="F171" s="124"/>
      <c r="G171" s="124"/>
      <c r="H171" s="124"/>
      <c r="I171" s="124"/>
      <c r="J171" s="125"/>
    </row>
    <row r="172" spans="2:10" x14ac:dyDescent="0.25">
      <c r="B172" s="126" t="s">
        <v>34</v>
      </c>
      <c r="C172" s="127"/>
      <c r="D172" s="127"/>
      <c r="E172" s="127"/>
      <c r="F172" s="127"/>
      <c r="G172" s="127"/>
      <c r="H172" s="127"/>
      <c r="I172" s="127"/>
      <c r="J172" s="128"/>
    </row>
    <row r="173" spans="2:10" x14ac:dyDescent="0.25">
      <c r="B173" s="120" t="s">
        <v>601</v>
      </c>
      <c r="C173" s="121"/>
      <c r="D173" s="121"/>
      <c r="E173" s="121"/>
      <c r="F173" s="121"/>
      <c r="G173" s="121"/>
      <c r="H173" s="121"/>
      <c r="I173" s="121"/>
      <c r="J173" s="122"/>
    </row>
    <row r="174" spans="2:10" x14ac:dyDescent="0.25">
      <c r="B174" s="120" t="s">
        <v>602</v>
      </c>
      <c r="C174" s="121"/>
      <c r="D174" s="121"/>
      <c r="E174" s="121"/>
      <c r="F174" s="121"/>
      <c r="G174" s="121"/>
      <c r="H174" s="121"/>
      <c r="I174" s="121"/>
      <c r="J174" s="122"/>
    </row>
    <row r="175" spans="2:10" x14ac:dyDescent="0.25">
      <c r="B175" s="120" t="s">
        <v>603</v>
      </c>
      <c r="C175" s="121"/>
      <c r="D175" s="121"/>
      <c r="E175" s="121"/>
      <c r="F175" s="121"/>
      <c r="G175" s="121"/>
      <c r="H175" s="121"/>
      <c r="I175" s="121"/>
      <c r="J175" s="122"/>
    </row>
    <row r="176" spans="2:10" x14ac:dyDescent="0.25">
      <c r="B176" s="120" t="s">
        <v>604</v>
      </c>
      <c r="C176" s="121"/>
      <c r="D176" s="121"/>
      <c r="E176" s="121"/>
      <c r="F176" s="121"/>
      <c r="G176" s="121"/>
      <c r="H176" s="121"/>
      <c r="I176" s="121"/>
      <c r="J176" s="122"/>
    </row>
    <row r="177" spans="2:10" x14ac:dyDescent="0.25">
      <c r="B177" s="126" t="s">
        <v>36</v>
      </c>
      <c r="C177" s="127"/>
      <c r="D177" s="127"/>
      <c r="E177" s="127"/>
      <c r="F177" s="127"/>
      <c r="G177" s="127"/>
      <c r="H177" s="127"/>
      <c r="I177" s="127"/>
      <c r="J177" s="128"/>
    </row>
    <row r="178" spans="2:10" x14ac:dyDescent="0.25">
      <c r="B178" s="120" t="s">
        <v>605</v>
      </c>
      <c r="C178" s="121"/>
      <c r="D178" s="121"/>
      <c r="E178" s="121"/>
      <c r="F178" s="121"/>
      <c r="G178" s="121"/>
      <c r="H178" s="121"/>
      <c r="I178" s="121"/>
      <c r="J178" s="122"/>
    </row>
    <row r="179" spans="2:10" x14ac:dyDescent="0.25">
      <c r="B179" s="120" t="s">
        <v>606</v>
      </c>
      <c r="C179" s="121"/>
      <c r="D179" s="121"/>
      <c r="E179" s="121"/>
      <c r="F179" s="121"/>
      <c r="G179" s="121"/>
      <c r="H179" s="121"/>
      <c r="I179" s="121"/>
      <c r="J179" s="122"/>
    </row>
    <row r="180" spans="2:10" x14ac:dyDescent="0.25">
      <c r="B180" s="120" t="s">
        <v>607</v>
      </c>
      <c r="C180" s="121"/>
      <c r="D180" s="121"/>
      <c r="E180" s="121"/>
      <c r="F180" s="121"/>
      <c r="G180" s="121"/>
      <c r="H180" s="121"/>
      <c r="I180" s="121"/>
      <c r="J180" s="122"/>
    </row>
    <row r="181" spans="2:10" x14ac:dyDescent="0.25">
      <c r="B181" s="120" t="s">
        <v>608</v>
      </c>
      <c r="C181" s="121"/>
      <c r="D181" s="121"/>
      <c r="E181" s="121"/>
      <c r="F181" s="121"/>
      <c r="G181" s="121"/>
      <c r="H181" s="121"/>
      <c r="I181" s="121"/>
      <c r="J181" s="122"/>
    </row>
    <row r="182" spans="2:10" x14ac:dyDescent="0.25">
      <c r="B182" s="120" t="s">
        <v>609</v>
      </c>
      <c r="C182" s="121"/>
      <c r="D182" s="121"/>
      <c r="E182" s="121"/>
      <c r="F182" s="121"/>
      <c r="G182" s="121"/>
      <c r="H182" s="121"/>
      <c r="I182" s="121"/>
      <c r="J182" s="122"/>
    </row>
    <row r="183" spans="2:10" x14ac:dyDescent="0.25">
      <c r="B183" s="126" t="s">
        <v>37</v>
      </c>
      <c r="C183" s="127"/>
      <c r="D183" s="127"/>
      <c r="E183" s="127"/>
      <c r="F183" s="127"/>
      <c r="G183" s="127"/>
      <c r="H183" s="127"/>
      <c r="I183" s="127"/>
      <c r="J183" s="128"/>
    </row>
    <row r="184" spans="2:10" x14ac:dyDescent="0.25">
      <c r="B184" s="120" t="s">
        <v>610</v>
      </c>
      <c r="C184" s="121"/>
      <c r="D184" s="121"/>
      <c r="E184" s="121"/>
      <c r="F184" s="121"/>
      <c r="G184" s="121"/>
      <c r="H184" s="121"/>
      <c r="I184" s="121"/>
      <c r="J184" s="122"/>
    </row>
    <row r="185" spans="2:10" x14ac:dyDescent="0.25">
      <c r="B185" s="126" t="s">
        <v>39</v>
      </c>
      <c r="C185" s="127"/>
      <c r="D185" s="127"/>
      <c r="E185" s="127"/>
      <c r="F185" s="127"/>
      <c r="G185" s="127"/>
      <c r="H185" s="127"/>
      <c r="I185" s="127"/>
      <c r="J185" s="128"/>
    </row>
    <row r="186" spans="2:10" x14ac:dyDescent="0.25">
      <c r="B186" s="120" t="s">
        <v>611</v>
      </c>
      <c r="C186" s="121"/>
      <c r="D186" s="121"/>
      <c r="E186" s="121"/>
      <c r="F186" s="121"/>
      <c r="G186" s="121"/>
      <c r="H186" s="121"/>
      <c r="I186" s="121"/>
      <c r="J186" s="122"/>
    </row>
    <row r="187" spans="2:10" x14ac:dyDescent="0.25">
      <c r="B187" s="120" t="s">
        <v>612</v>
      </c>
      <c r="C187" s="121"/>
      <c r="D187" s="121"/>
      <c r="E187" s="121"/>
      <c r="F187" s="121"/>
      <c r="G187" s="121"/>
      <c r="H187" s="121"/>
      <c r="I187" s="121"/>
      <c r="J187" s="122"/>
    </row>
    <row r="188" spans="2:10" x14ac:dyDescent="0.25">
      <c r="B188" s="126" t="s">
        <v>40</v>
      </c>
      <c r="C188" s="127"/>
      <c r="D188" s="127"/>
      <c r="E188" s="127"/>
      <c r="F188" s="127"/>
      <c r="G188" s="127"/>
      <c r="H188" s="127"/>
      <c r="I188" s="127"/>
      <c r="J188" s="128"/>
    </row>
    <row r="189" spans="2:10" x14ac:dyDescent="0.25">
      <c r="B189" s="169" t="s">
        <v>613</v>
      </c>
      <c r="C189" s="169"/>
      <c r="D189" s="169"/>
      <c r="E189" s="169"/>
      <c r="F189" s="169"/>
      <c r="G189" s="169"/>
      <c r="H189" s="169"/>
      <c r="I189" s="169"/>
      <c r="J189" s="169"/>
    </row>
    <row r="190" spans="2:10" x14ac:dyDescent="0.25">
      <c r="B190" s="165" t="s">
        <v>614</v>
      </c>
      <c r="C190" s="165"/>
      <c r="D190" s="165"/>
      <c r="E190" s="165"/>
      <c r="F190" s="165"/>
      <c r="G190" s="165"/>
      <c r="H190" s="165"/>
      <c r="I190" s="165"/>
      <c r="J190" s="165"/>
    </row>
    <row r="191" spans="2:10" x14ac:dyDescent="0.25">
      <c r="B191" s="166" t="s">
        <v>615</v>
      </c>
      <c r="C191" s="167"/>
      <c r="D191" s="167"/>
      <c r="E191" s="167"/>
      <c r="F191" s="167"/>
      <c r="G191" s="167"/>
      <c r="H191" s="167"/>
      <c r="I191" s="167"/>
      <c r="J191" s="168"/>
    </row>
  </sheetData>
  <mergeCells count="166">
    <mergeCell ref="B30:J30"/>
    <mergeCell ref="B31:J31"/>
    <mergeCell ref="B32:J32"/>
    <mergeCell ref="B33:J33"/>
    <mergeCell ref="B34:J34"/>
    <mergeCell ref="B2:F4"/>
    <mergeCell ref="B5:B6"/>
    <mergeCell ref="C5:F5"/>
    <mergeCell ref="B28:J28"/>
    <mergeCell ref="B29:J29"/>
    <mergeCell ref="B43:J43"/>
    <mergeCell ref="B44:J44"/>
    <mergeCell ref="B45:J45"/>
    <mergeCell ref="B40:J40"/>
    <mergeCell ref="B41:J41"/>
    <mergeCell ref="B42:J42"/>
    <mergeCell ref="B35:J35"/>
    <mergeCell ref="B36:J36"/>
    <mergeCell ref="B37:J37"/>
    <mergeCell ref="B38:J38"/>
    <mergeCell ref="B39:J39"/>
    <mergeCell ref="B51:J51"/>
    <mergeCell ref="B52:J52"/>
    <mergeCell ref="B53:J53"/>
    <mergeCell ref="B55:J55"/>
    <mergeCell ref="B56:J56"/>
    <mergeCell ref="B46:J46"/>
    <mergeCell ref="B47:J47"/>
    <mergeCell ref="B48:J48"/>
    <mergeCell ref="B49:J49"/>
    <mergeCell ref="B50:J50"/>
    <mergeCell ref="B54:J54"/>
    <mergeCell ref="B62:J62"/>
    <mergeCell ref="B63:J63"/>
    <mergeCell ref="B64:J64"/>
    <mergeCell ref="B70:J70"/>
    <mergeCell ref="B71:J71"/>
    <mergeCell ref="B57:J57"/>
    <mergeCell ref="B58:J58"/>
    <mergeCell ref="B59:J59"/>
    <mergeCell ref="B60:J60"/>
    <mergeCell ref="B61:J61"/>
    <mergeCell ref="B65:J65"/>
    <mergeCell ref="B66:J66"/>
    <mergeCell ref="B67:J67"/>
    <mergeCell ref="B68:J68"/>
    <mergeCell ref="B69:J69"/>
    <mergeCell ref="B79:J79"/>
    <mergeCell ref="B80:J80"/>
    <mergeCell ref="B81:J81"/>
    <mergeCell ref="B82:J82"/>
    <mergeCell ref="B83:J83"/>
    <mergeCell ref="B78:J78"/>
    <mergeCell ref="B72:J72"/>
    <mergeCell ref="B73:J73"/>
    <mergeCell ref="B75:J75"/>
    <mergeCell ref="B76:J76"/>
    <mergeCell ref="B77:J77"/>
    <mergeCell ref="B89:J89"/>
    <mergeCell ref="B90:J90"/>
    <mergeCell ref="B91:J91"/>
    <mergeCell ref="B92:J92"/>
    <mergeCell ref="B84:J84"/>
    <mergeCell ref="B85:J85"/>
    <mergeCell ref="B86:J86"/>
    <mergeCell ref="B87:J87"/>
    <mergeCell ref="B88:J88"/>
    <mergeCell ref="B98:J98"/>
    <mergeCell ref="B99:J99"/>
    <mergeCell ref="B100:J100"/>
    <mergeCell ref="B101:J101"/>
    <mergeCell ref="B102:J102"/>
    <mergeCell ref="B93:J93"/>
    <mergeCell ref="B94:J94"/>
    <mergeCell ref="B95:J95"/>
    <mergeCell ref="B96:J96"/>
    <mergeCell ref="B97:J97"/>
    <mergeCell ref="B111:J111"/>
    <mergeCell ref="B113:J113"/>
    <mergeCell ref="B114:J114"/>
    <mergeCell ref="B115:J115"/>
    <mergeCell ref="B116:J116"/>
    <mergeCell ref="B108:J108"/>
    <mergeCell ref="B109:J109"/>
    <mergeCell ref="B110:J110"/>
    <mergeCell ref="B103:J103"/>
    <mergeCell ref="B104:J104"/>
    <mergeCell ref="B105:J105"/>
    <mergeCell ref="B106:J106"/>
    <mergeCell ref="B107:J107"/>
    <mergeCell ref="B112:J112"/>
    <mergeCell ref="B127:J127"/>
    <mergeCell ref="B128:J128"/>
    <mergeCell ref="B129:J129"/>
    <mergeCell ref="B130:J130"/>
    <mergeCell ref="B122:J122"/>
    <mergeCell ref="B124:J124"/>
    <mergeCell ref="B125:J125"/>
    <mergeCell ref="B126:J126"/>
    <mergeCell ref="B117:J117"/>
    <mergeCell ref="B118:J118"/>
    <mergeCell ref="B119:J119"/>
    <mergeCell ref="B120:J120"/>
    <mergeCell ref="B121:J121"/>
    <mergeCell ref="B123:J123"/>
    <mergeCell ref="B136:J136"/>
    <mergeCell ref="B137:J137"/>
    <mergeCell ref="B138:J138"/>
    <mergeCell ref="B139:J139"/>
    <mergeCell ref="B131:J131"/>
    <mergeCell ref="B132:J132"/>
    <mergeCell ref="B133:J133"/>
    <mergeCell ref="B134:J134"/>
    <mergeCell ref="B135:J135"/>
    <mergeCell ref="B145:J145"/>
    <mergeCell ref="B146:J146"/>
    <mergeCell ref="B147:J147"/>
    <mergeCell ref="B148:J148"/>
    <mergeCell ref="B149:J149"/>
    <mergeCell ref="B140:J140"/>
    <mergeCell ref="B141:J141"/>
    <mergeCell ref="B142:J142"/>
    <mergeCell ref="B143:J143"/>
    <mergeCell ref="B144:J144"/>
    <mergeCell ref="B158:J158"/>
    <mergeCell ref="B159:J159"/>
    <mergeCell ref="B160:J160"/>
    <mergeCell ref="B161:J161"/>
    <mergeCell ref="B162:J162"/>
    <mergeCell ref="B150:J150"/>
    <mergeCell ref="B151:J151"/>
    <mergeCell ref="B155:J155"/>
    <mergeCell ref="B156:J156"/>
    <mergeCell ref="B157:J157"/>
    <mergeCell ref="B152:J152"/>
    <mergeCell ref="B153:J153"/>
    <mergeCell ref="B154:J154"/>
    <mergeCell ref="B191:J191"/>
    <mergeCell ref="B187:J187"/>
    <mergeCell ref="B185:J185"/>
    <mergeCell ref="B186:J186"/>
    <mergeCell ref="B182:J182"/>
    <mergeCell ref="B183:J183"/>
    <mergeCell ref="B184:J184"/>
    <mergeCell ref="B178:J178"/>
    <mergeCell ref="B179:J179"/>
    <mergeCell ref="B180:J180"/>
    <mergeCell ref="B181:J181"/>
    <mergeCell ref="B188:J188"/>
    <mergeCell ref="B189:J189"/>
    <mergeCell ref="B190:J190"/>
    <mergeCell ref="B163:J163"/>
    <mergeCell ref="B164:J164"/>
    <mergeCell ref="B165:J165"/>
    <mergeCell ref="B166:J166"/>
    <mergeCell ref="B167:J167"/>
    <mergeCell ref="B177:J177"/>
    <mergeCell ref="B173:J173"/>
    <mergeCell ref="B174:J174"/>
    <mergeCell ref="B175:J175"/>
    <mergeCell ref="B176:J176"/>
    <mergeCell ref="B168:J168"/>
    <mergeCell ref="B169:J169"/>
    <mergeCell ref="B170:J170"/>
    <mergeCell ref="B171:J171"/>
    <mergeCell ref="B172:J172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A3CBF-AC42-4542-9FC2-BE2F373C6CD2}">
  <dimension ref="B2:J251"/>
  <sheetViews>
    <sheetView showGridLines="0" topLeftCell="A5" workbookViewId="0">
      <selection activeCell="C7" sqref="C7:F25"/>
    </sheetView>
  </sheetViews>
  <sheetFormatPr defaultRowHeight="15" x14ac:dyDescent="0.25"/>
  <cols>
    <col min="2" max="2" width="25" customWidth="1"/>
    <col min="3" max="3" width="16.85546875" bestFit="1" customWidth="1"/>
    <col min="4" max="4" width="16.42578125" bestFit="1" customWidth="1"/>
    <col min="5" max="5" width="15.28515625" bestFit="1" customWidth="1"/>
    <col min="6" max="6" width="18" bestFit="1" customWidth="1"/>
    <col min="7" max="7" width="11" bestFit="1" customWidth="1"/>
    <col min="9" max="9" width="9.85546875" bestFit="1" customWidth="1"/>
    <col min="10" max="10" width="19.28515625" customWidth="1"/>
  </cols>
  <sheetData>
    <row r="2" spans="2:9" x14ac:dyDescent="0.25">
      <c r="B2" s="87" t="s">
        <v>0</v>
      </c>
      <c r="C2" s="87"/>
      <c r="D2" s="87"/>
      <c r="E2" s="87"/>
      <c r="F2" s="87"/>
    </row>
    <row r="3" spans="2:9" x14ac:dyDescent="0.25">
      <c r="B3" s="87"/>
      <c r="C3" s="87"/>
      <c r="D3" s="87"/>
      <c r="E3" s="87"/>
      <c r="F3" s="87"/>
    </row>
    <row r="4" spans="2:9" ht="15.75" thickBot="1" x14ac:dyDescent="0.3">
      <c r="B4" s="87"/>
      <c r="C4" s="87"/>
      <c r="D4" s="87"/>
      <c r="E4" s="87"/>
      <c r="F4" s="87"/>
    </row>
    <row r="5" spans="2:9" x14ac:dyDescent="0.25">
      <c r="B5" s="89" t="s">
        <v>2</v>
      </c>
      <c r="C5" s="103" t="s">
        <v>616</v>
      </c>
      <c r="D5" s="86"/>
      <c r="E5" s="86"/>
      <c r="F5" s="104"/>
    </row>
    <row r="6" spans="2:9" x14ac:dyDescent="0.25">
      <c r="B6" s="90"/>
      <c r="C6" s="40" t="s">
        <v>16</v>
      </c>
      <c r="D6" s="41" t="s">
        <v>20</v>
      </c>
      <c r="E6" s="41" t="s">
        <v>21</v>
      </c>
      <c r="F6" s="42" t="s">
        <v>19</v>
      </c>
    </row>
    <row r="7" spans="2:9" x14ac:dyDescent="0.25">
      <c r="B7" s="1" t="s">
        <v>22</v>
      </c>
      <c r="C7" s="80">
        <v>2519885.11</v>
      </c>
      <c r="D7" s="28">
        <v>0</v>
      </c>
      <c r="E7" s="81">
        <v>45436.77</v>
      </c>
      <c r="F7" s="5">
        <f>C7-D7-E7</f>
        <v>2474448.34</v>
      </c>
    </row>
    <row r="8" spans="2:9" x14ac:dyDescent="0.25">
      <c r="B8" s="6" t="s">
        <v>23</v>
      </c>
      <c r="C8" s="80">
        <v>1775834.6</v>
      </c>
      <c r="D8" s="36">
        <v>280902.19</v>
      </c>
      <c r="E8" s="81">
        <v>576206.93999999994</v>
      </c>
      <c r="F8" s="5">
        <f t="shared" ref="F8:F25" si="0">C8-D8-E8</f>
        <v>918725.4700000002</v>
      </c>
    </row>
    <row r="9" spans="2:9" x14ac:dyDescent="0.25">
      <c r="B9" s="6" t="s">
        <v>24</v>
      </c>
      <c r="C9" s="80">
        <v>7802972.8700000001</v>
      </c>
      <c r="D9" s="36">
        <v>68934.73</v>
      </c>
      <c r="E9" s="81">
        <v>24026.67</v>
      </c>
      <c r="F9" s="5">
        <f t="shared" si="0"/>
        <v>7710011.4699999997</v>
      </c>
    </row>
    <row r="10" spans="2:9" x14ac:dyDescent="0.25">
      <c r="B10" s="6" t="s">
        <v>25</v>
      </c>
      <c r="C10" s="80">
        <v>1791695.36</v>
      </c>
      <c r="D10" s="36">
        <v>128611.26</v>
      </c>
      <c r="E10" s="81">
        <v>20138.29</v>
      </c>
      <c r="F10" s="5">
        <f t="shared" si="0"/>
        <v>1642945.81</v>
      </c>
    </row>
    <row r="11" spans="2:9" x14ac:dyDescent="0.25">
      <c r="B11" s="6" t="s">
        <v>26</v>
      </c>
      <c r="C11" s="80">
        <v>4186122.69</v>
      </c>
      <c r="D11" s="38">
        <v>0</v>
      </c>
      <c r="E11" s="81">
        <v>334852.05</v>
      </c>
      <c r="F11" s="5">
        <f t="shared" si="0"/>
        <v>3851270.64</v>
      </c>
    </row>
    <row r="12" spans="2:9" x14ac:dyDescent="0.25">
      <c r="B12" s="1" t="s">
        <v>27</v>
      </c>
      <c r="C12" s="80">
        <v>17671201.48</v>
      </c>
      <c r="D12" s="82">
        <v>0</v>
      </c>
      <c r="E12" s="81">
        <v>4898.1899999999996</v>
      </c>
      <c r="F12" s="5">
        <f t="shared" si="0"/>
        <v>17666303.289999999</v>
      </c>
    </row>
    <row r="13" spans="2:9" x14ac:dyDescent="0.25">
      <c r="B13" s="6" t="s">
        <v>28</v>
      </c>
      <c r="C13" s="80">
        <v>5484102.5700000003</v>
      </c>
      <c r="D13" s="83">
        <v>80303.539999999994</v>
      </c>
      <c r="E13" s="81">
        <v>178311.55</v>
      </c>
      <c r="F13" s="5">
        <f t="shared" si="0"/>
        <v>5225487.4800000004</v>
      </c>
      <c r="G13" s="9"/>
    </row>
    <row r="14" spans="2:9" x14ac:dyDescent="0.25">
      <c r="B14" s="6" t="s">
        <v>29</v>
      </c>
      <c r="C14" s="80">
        <v>8839633.1799999997</v>
      </c>
      <c r="D14" s="38">
        <v>0</v>
      </c>
      <c r="E14" s="81">
        <v>62919.61</v>
      </c>
      <c r="F14" s="5">
        <f t="shared" si="0"/>
        <v>8776713.5700000003</v>
      </c>
      <c r="I14" s="9"/>
    </row>
    <row r="15" spans="2:9" x14ac:dyDescent="0.25">
      <c r="B15" s="1" t="s">
        <v>30</v>
      </c>
      <c r="C15" s="80">
        <v>3041634.59</v>
      </c>
      <c r="D15" s="82">
        <v>0</v>
      </c>
      <c r="E15" s="81">
        <v>211885.18</v>
      </c>
      <c r="F15" s="5">
        <f t="shared" si="0"/>
        <v>2829749.4099999997</v>
      </c>
    </row>
    <row r="16" spans="2:9" x14ac:dyDescent="0.25">
      <c r="B16" s="6" t="s">
        <v>31</v>
      </c>
      <c r="C16" s="80">
        <v>4549807.71</v>
      </c>
      <c r="D16" s="38">
        <v>0</v>
      </c>
      <c r="E16" s="81">
        <v>57843.03</v>
      </c>
      <c r="F16" s="5">
        <f t="shared" si="0"/>
        <v>4491964.68</v>
      </c>
    </row>
    <row r="17" spans="2:10" x14ac:dyDescent="0.25">
      <c r="B17" s="6" t="s">
        <v>32</v>
      </c>
      <c r="C17" s="80">
        <v>7680836.0499999998</v>
      </c>
      <c r="D17" s="38">
        <v>0</v>
      </c>
      <c r="E17" s="81">
        <v>16109.34</v>
      </c>
      <c r="F17" s="5">
        <f t="shared" si="0"/>
        <v>7664726.71</v>
      </c>
    </row>
    <row r="18" spans="2:10" x14ac:dyDescent="0.25">
      <c r="B18" s="6" t="s">
        <v>33</v>
      </c>
      <c r="C18" s="80">
        <v>3174398.49</v>
      </c>
      <c r="D18" s="36">
        <v>706960.55</v>
      </c>
      <c r="E18" s="81">
        <v>922143.15</v>
      </c>
      <c r="F18" s="5">
        <f t="shared" si="0"/>
        <v>1545294.7900000005</v>
      </c>
    </row>
    <row r="19" spans="2:10" x14ac:dyDescent="0.25">
      <c r="B19" s="6" t="s">
        <v>34</v>
      </c>
      <c r="C19" s="80">
        <v>4411643.07</v>
      </c>
      <c r="D19" s="36">
        <v>68131.12</v>
      </c>
      <c r="E19" s="81">
        <v>11919.15</v>
      </c>
      <c r="F19" s="5">
        <f t="shared" si="0"/>
        <v>4331592.8</v>
      </c>
    </row>
    <row r="20" spans="2:10" x14ac:dyDescent="0.25">
      <c r="B20" s="6" t="s">
        <v>35</v>
      </c>
      <c r="C20" s="80">
        <v>13272759.83</v>
      </c>
      <c r="D20" s="36">
        <v>338013.51</v>
      </c>
      <c r="E20" s="81">
        <v>7604.46</v>
      </c>
      <c r="F20" s="5">
        <f t="shared" si="0"/>
        <v>12927141.859999999</v>
      </c>
    </row>
    <row r="21" spans="2:10" x14ac:dyDescent="0.25">
      <c r="B21" s="6" t="s">
        <v>36</v>
      </c>
      <c r="C21" s="80">
        <v>1141227.31</v>
      </c>
      <c r="D21" s="36">
        <v>52853.4</v>
      </c>
      <c r="E21" s="81">
        <v>19543.21</v>
      </c>
      <c r="F21" s="5">
        <f t="shared" si="0"/>
        <v>1068830.7000000002</v>
      </c>
    </row>
    <row r="22" spans="2:10" x14ac:dyDescent="0.25">
      <c r="B22" s="6" t="s">
        <v>37</v>
      </c>
      <c r="C22" s="80">
        <v>1141310.8400000001</v>
      </c>
      <c r="D22" s="36">
        <v>1683.41</v>
      </c>
      <c r="E22" s="81">
        <v>110576.78</v>
      </c>
      <c r="F22" s="5">
        <f t="shared" si="0"/>
        <v>1029050.6500000001</v>
      </c>
    </row>
    <row r="23" spans="2:10" x14ac:dyDescent="0.25">
      <c r="B23" s="6" t="s">
        <v>38</v>
      </c>
      <c r="C23" s="80">
        <v>8028728.21</v>
      </c>
      <c r="D23" s="38">
        <v>0</v>
      </c>
      <c r="E23" s="81">
        <v>0</v>
      </c>
      <c r="F23" s="5">
        <f t="shared" si="0"/>
        <v>8028728.21</v>
      </c>
    </row>
    <row r="24" spans="2:10" x14ac:dyDescent="0.25">
      <c r="B24" s="6" t="s">
        <v>39</v>
      </c>
      <c r="C24" s="80">
        <v>2934377.98</v>
      </c>
      <c r="D24" s="36">
        <v>57983.47</v>
      </c>
      <c r="E24" s="81">
        <v>12412.17</v>
      </c>
      <c r="F24" s="5">
        <f t="shared" si="0"/>
        <v>2863982.34</v>
      </c>
    </row>
    <row r="25" spans="2:10" x14ac:dyDescent="0.25">
      <c r="B25" s="12" t="s">
        <v>40</v>
      </c>
      <c r="C25" s="80">
        <v>10470325.310000001</v>
      </c>
      <c r="D25" s="36">
        <v>175594.91</v>
      </c>
      <c r="E25" s="81">
        <v>206252.76</v>
      </c>
      <c r="F25" s="5">
        <f t="shared" si="0"/>
        <v>10088477.640000001</v>
      </c>
    </row>
    <row r="26" spans="2:10" ht="16.5" thickBot="1" x14ac:dyDescent="0.3">
      <c r="B26" s="43" t="s">
        <v>41</v>
      </c>
      <c r="C26" s="69">
        <f>SUM(C7:C25)</f>
        <v>109918497.25000001</v>
      </c>
      <c r="D26" s="45">
        <f>SUM(D7:D25)</f>
        <v>1959972.0899999999</v>
      </c>
      <c r="E26" s="45">
        <f>SUM(E7:E25)</f>
        <v>2823079.3</v>
      </c>
      <c r="F26" s="46">
        <f>SUM(F7:F25)</f>
        <v>105135445.86</v>
      </c>
    </row>
    <row r="29" spans="2:10" ht="18.75" x14ac:dyDescent="0.3">
      <c r="B29" s="184" t="s">
        <v>43</v>
      </c>
      <c r="C29" s="184"/>
      <c r="D29" s="184"/>
      <c r="E29" s="184"/>
      <c r="F29" s="184"/>
      <c r="G29" s="184"/>
      <c r="H29" s="184"/>
      <c r="I29" s="184"/>
      <c r="J29" s="184"/>
    </row>
    <row r="30" spans="2:10" x14ac:dyDescent="0.25">
      <c r="B30" s="179" t="s">
        <v>44</v>
      </c>
      <c r="C30" s="179"/>
      <c r="D30" s="179"/>
      <c r="E30" s="179"/>
      <c r="F30" s="179"/>
      <c r="G30" s="179"/>
      <c r="H30" s="179"/>
      <c r="I30" s="179"/>
      <c r="J30" s="179"/>
    </row>
    <row r="31" spans="2:10" x14ac:dyDescent="0.25">
      <c r="B31" s="183" t="s">
        <v>617</v>
      </c>
      <c r="C31" s="183"/>
      <c r="D31" s="183"/>
      <c r="E31" s="183"/>
      <c r="F31" s="183"/>
      <c r="G31" s="183"/>
      <c r="H31" s="183"/>
      <c r="I31" s="183"/>
      <c r="J31" s="183"/>
    </row>
    <row r="32" spans="2:10" x14ac:dyDescent="0.25">
      <c r="B32" s="183" t="s">
        <v>618</v>
      </c>
      <c r="C32" s="183"/>
      <c r="D32" s="183"/>
      <c r="E32" s="183"/>
      <c r="F32" s="183"/>
      <c r="G32" s="183"/>
      <c r="H32" s="183"/>
      <c r="I32" s="183"/>
      <c r="J32" s="183"/>
    </row>
    <row r="33" spans="2:10" x14ac:dyDescent="0.25">
      <c r="B33" s="183" t="s">
        <v>619</v>
      </c>
      <c r="C33" s="183"/>
      <c r="D33" s="183"/>
      <c r="E33" s="183"/>
      <c r="F33" s="183"/>
      <c r="G33" s="183"/>
      <c r="H33" s="183"/>
      <c r="I33" s="183"/>
      <c r="J33" s="183"/>
    </row>
    <row r="34" spans="2:10" x14ac:dyDescent="0.25">
      <c r="B34" s="181" t="s">
        <v>620</v>
      </c>
      <c r="C34" s="181"/>
      <c r="D34" s="181"/>
      <c r="E34" s="181"/>
      <c r="F34" s="181"/>
      <c r="G34" s="181"/>
      <c r="H34" s="181"/>
      <c r="I34" s="181"/>
      <c r="J34" s="181"/>
    </row>
    <row r="35" spans="2:10" x14ac:dyDescent="0.25">
      <c r="B35" s="181" t="s">
        <v>621</v>
      </c>
      <c r="C35" s="181"/>
      <c r="D35" s="181"/>
      <c r="E35" s="181"/>
      <c r="F35" s="181"/>
      <c r="G35" s="181"/>
      <c r="H35" s="181"/>
      <c r="I35" s="181"/>
      <c r="J35" s="181"/>
    </row>
    <row r="36" spans="2:10" x14ac:dyDescent="0.25">
      <c r="B36" s="181" t="s">
        <v>622</v>
      </c>
      <c r="C36" s="181"/>
      <c r="D36" s="181"/>
      <c r="E36" s="181"/>
      <c r="F36" s="181"/>
      <c r="G36" s="181"/>
      <c r="H36" s="181"/>
      <c r="I36" s="181"/>
      <c r="J36" s="181"/>
    </row>
    <row r="37" spans="2:10" x14ac:dyDescent="0.25">
      <c r="B37" s="179" t="s">
        <v>24</v>
      </c>
      <c r="C37" s="179"/>
      <c r="D37" s="179"/>
      <c r="E37" s="179"/>
      <c r="F37" s="179"/>
      <c r="G37" s="179"/>
      <c r="H37" s="179"/>
      <c r="I37" s="179"/>
      <c r="J37" s="179"/>
    </row>
    <row r="38" spans="2:10" x14ac:dyDescent="0.25">
      <c r="B38" s="182" t="s">
        <v>623</v>
      </c>
      <c r="C38" s="182"/>
      <c r="D38" s="182"/>
      <c r="E38" s="182"/>
      <c r="F38" s="182"/>
      <c r="G38" s="182"/>
      <c r="H38" s="182"/>
      <c r="I38" s="182"/>
      <c r="J38" s="182"/>
    </row>
    <row r="39" spans="2:10" x14ac:dyDescent="0.25">
      <c r="B39" s="179" t="s">
        <v>25</v>
      </c>
      <c r="C39" s="179"/>
      <c r="D39" s="179"/>
      <c r="E39" s="179"/>
      <c r="F39" s="179"/>
      <c r="G39" s="179"/>
      <c r="H39" s="179"/>
      <c r="I39" s="179"/>
      <c r="J39" s="179"/>
    </row>
    <row r="40" spans="2:10" x14ac:dyDescent="0.25">
      <c r="B40" s="180" t="s">
        <v>624</v>
      </c>
      <c r="C40" s="180"/>
      <c r="D40" s="180"/>
      <c r="E40" s="180"/>
      <c r="F40" s="180"/>
      <c r="G40" s="180"/>
      <c r="H40" s="180"/>
      <c r="I40" s="180"/>
      <c r="J40" s="180"/>
    </row>
    <row r="41" spans="2:10" x14ac:dyDescent="0.25">
      <c r="B41" s="180" t="s">
        <v>625</v>
      </c>
      <c r="C41" s="180"/>
      <c r="D41" s="180"/>
      <c r="E41" s="180"/>
      <c r="F41" s="180"/>
      <c r="G41" s="180"/>
      <c r="H41" s="180"/>
      <c r="I41" s="180"/>
      <c r="J41" s="180"/>
    </row>
    <row r="42" spans="2:10" x14ac:dyDescent="0.25">
      <c r="B42" s="180" t="s">
        <v>626</v>
      </c>
      <c r="C42" s="180"/>
      <c r="D42" s="180"/>
      <c r="E42" s="180"/>
      <c r="F42" s="180"/>
      <c r="G42" s="180"/>
      <c r="H42" s="180"/>
      <c r="I42" s="180"/>
      <c r="J42" s="180"/>
    </row>
    <row r="43" spans="2:10" x14ac:dyDescent="0.25">
      <c r="B43" s="179" t="s">
        <v>28</v>
      </c>
      <c r="C43" s="179"/>
      <c r="D43" s="179"/>
      <c r="E43" s="179"/>
      <c r="F43" s="179"/>
      <c r="G43" s="179"/>
      <c r="H43" s="179"/>
      <c r="I43" s="179"/>
      <c r="J43" s="179"/>
    </row>
    <row r="44" spans="2:10" x14ac:dyDescent="0.25">
      <c r="B44" s="178" t="s">
        <v>627</v>
      </c>
      <c r="C44" s="178"/>
      <c r="D44" s="178"/>
      <c r="E44" s="178"/>
      <c r="F44" s="178"/>
      <c r="G44" s="178"/>
      <c r="H44" s="178"/>
      <c r="I44" s="178"/>
      <c r="J44" s="178"/>
    </row>
    <row r="45" spans="2:10" x14ac:dyDescent="0.25">
      <c r="B45" s="178" t="s">
        <v>628</v>
      </c>
      <c r="C45" s="178"/>
      <c r="D45" s="178"/>
      <c r="E45" s="178"/>
      <c r="F45" s="178"/>
      <c r="G45" s="178"/>
      <c r="H45" s="178"/>
      <c r="I45" s="178"/>
      <c r="J45" s="178"/>
    </row>
    <row r="46" spans="2:10" x14ac:dyDescent="0.25">
      <c r="B46" s="179" t="s">
        <v>33</v>
      </c>
      <c r="C46" s="179"/>
      <c r="D46" s="179"/>
      <c r="E46" s="179"/>
      <c r="F46" s="179"/>
      <c r="G46" s="179"/>
      <c r="H46" s="179"/>
      <c r="I46" s="179"/>
      <c r="J46" s="179"/>
    </row>
    <row r="47" spans="2:10" x14ac:dyDescent="0.25">
      <c r="B47" s="173" t="s">
        <v>629</v>
      </c>
      <c r="C47" s="173"/>
      <c r="D47" s="173"/>
      <c r="E47" s="173"/>
      <c r="F47" s="173"/>
      <c r="G47" s="173"/>
      <c r="H47" s="173"/>
      <c r="I47" s="173"/>
      <c r="J47" s="173"/>
    </row>
    <row r="48" spans="2:10" x14ac:dyDescent="0.25">
      <c r="B48" s="177" t="s">
        <v>630</v>
      </c>
      <c r="C48" s="173"/>
      <c r="D48" s="173"/>
      <c r="E48" s="173"/>
      <c r="F48" s="173"/>
      <c r="G48" s="173"/>
      <c r="H48" s="173"/>
      <c r="I48" s="173"/>
      <c r="J48" s="173"/>
    </row>
    <row r="49" spans="2:10" x14ac:dyDescent="0.25">
      <c r="B49" s="173" t="s">
        <v>631</v>
      </c>
      <c r="C49" s="173"/>
      <c r="D49" s="173"/>
      <c r="E49" s="173"/>
      <c r="F49" s="173"/>
      <c r="G49" s="173"/>
      <c r="H49" s="173"/>
      <c r="I49" s="173"/>
      <c r="J49" s="173"/>
    </row>
    <row r="50" spans="2:10" x14ac:dyDescent="0.25">
      <c r="B50" s="173" t="s">
        <v>632</v>
      </c>
      <c r="C50" s="173"/>
      <c r="D50" s="173"/>
      <c r="E50" s="173"/>
      <c r="F50" s="173"/>
      <c r="G50" s="173"/>
      <c r="H50" s="173"/>
      <c r="I50" s="173"/>
      <c r="J50" s="173"/>
    </row>
    <row r="51" spans="2:10" x14ac:dyDescent="0.25">
      <c r="B51" s="173" t="s">
        <v>633</v>
      </c>
      <c r="C51" s="173"/>
      <c r="D51" s="173"/>
      <c r="E51" s="173"/>
      <c r="F51" s="173"/>
      <c r="G51" s="173"/>
      <c r="H51" s="173"/>
      <c r="I51" s="173"/>
      <c r="J51" s="173"/>
    </row>
    <row r="52" spans="2:10" x14ac:dyDescent="0.25">
      <c r="B52" s="173" t="s">
        <v>634</v>
      </c>
      <c r="C52" s="173"/>
      <c r="D52" s="173"/>
      <c r="E52" s="173"/>
      <c r="F52" s="173"/>
      <c r="G52" s="173"/>
      <c r="H52" s="173"/>
      <c r="I52" s="173"/>
      <c r="J52" s="173"/>
    </row>
    <row r="53" spans="2:10" x14ac:dyDescent="0.25">
      <c r="B53" s="173" t="s">
        <v>635</v>
      </c>
      <c r="C53" s="173"/>
      <c r="D53" s="173"/>
      <c r="E53" s="173"/>
      <c r="F53" s="173"/>
      <c r="G53" s="173"/>
      <c r="H53" s="173"/>
      <c r="I53" s="173"/>
      <c r="J53" s="173"/>
    </row>
    <row r="54" spans="2:10" x14ac:dyDescent="0.25">
      <c r="B54" s="173" t="s">
        <v>636</v>
      </c>
      <c r="C54" s="173"/>
      <c r="D54" s="173"/>
      <c r="E54" s="173"/>
      <c r="F54" s="173"/>
      <c r="G54" s="173"/>
      <c r="H54" s="173"/>
      <c r="I54" s="173"/>
      <c r="J54" s="173"/>
    </row>
    <row r="55" spans="2:10" x14ac:dyDescent="0.25">
      <c r="B55" s="173" t="s">
        <v>637</v>
      </c>
      <c r="C55" s="173"/>
      <c r="D55" s="173"/>
      <c r="E55" s="173"/>
      <c r="F55" s="173"/>
      <c r="G55" s="173"/>
      <c r="H55" s="173"/>
      <c r="I55" s="173"/>
      <c r="J55" s="173"/>
    </row>
    <row r="56" spans="2:10" x14ac:dyDescent="0.25">
      <c r="B56" s="173" t="s">
        <v>638</v>
      </c>
      <c r="C56" s="173"/>
      <c r="D56" s="173"/>
      <c r="E56" s="173"/>
      <c r="F56" s="173"/>
      <c r="G56" s="173"/>
      <c r="H56" s="173"/>
      <c r="I56" s="173"/>
      <c r="J56" s="173"/>
    </row>
    <row r="57" spans="2:10" x14ac:dyDescent="0.25">
      <c r="B57" s="178" t="s">
        <v>639</v>
      </c>
      <c r="C57" s="178"/>
      <c r="D57" s="178"/>
      <c r="E57" s="178"/>
      <c r="F57" s="178"/>
      <c r="G57" s="178"/>
      <c r="H57" s="178"/>
      <c r="I57" s="178"/>
      <c r="J57" s="178"/>
    </row>
    <row r="58" spans="2:10" x14ac:dyDescent="0.25">
      <c r="B58" s="178" t="s">
        <v>640</v>
      </c>
      <c r="C58" s="178"/>
      <c r="D58" s="178"/>
      <c r="E58" s="178"/>
      <c r="F58" s="178"/>
      <c r="G58" s="178"/>
      <c r="H58" s="178"/>
      <c r="I58" s="178"/>
      <c r="J58" s="178"/>
    </row>
    <row r="59" spans="2:10" x14ac:dyDescent="0.25">
      <c r="B59" s="170" t="s">
        <v>34</v>
      </c>
      <c r="C59" s="170"/>
      <c r="D59" s="170"/>
      <c r="E59" s="170"/>
      <c r="F59" s="170"/>
      <c r="G59" s="170"/>
      <c r="H59" s="170"/>
      <c r="I59" s="170"/>
      <c r="J59" s="170"/>
    </row>
    <row r="60" spans="2:10" x14ac:dyDescent="0.25">
      <c r="B60" s="175" t="s">
        <v>641</v>
      </c>
      <c r="C60" s="176"/>
      <c r="D60" s="176"/>
      <c r="E60" s="176"/>
      <c r="F60" s="176"/>
      <c r="G60" s="176"/>
      <c r="H60" s="176"/>
      <c r="I60" s="176"/>
      <c r="J60" s="176"/>
    </row>
    <row r="61" spans="2:10" x14ac:dyDescent="0.25">
      <c r="B61" s="171" t="s">
        <v>642</v>
      </c>
      <c r="C61" s="174"/>
      <c r="D61" s="174"/>
      <c r="E61" s="174"/>
      <c r="F61" s="174"/>
      <c r="G61" s="174"/>
      <c r="H61" s="174"/>
      <c r="I61" s="174"/>
      <c r="J61" s="174"/>
    </row>
    <row r="62" spans="2:10" x14ac:dyDescent="0.25">
      <c r="B62" s="170" t="s">
        <v>35</v>
      </c>
      <c r="C62" s="170"/>
      <c r="D62" s="170"/>
      <c r="E62" s="170"/>
      <c r="F62" s="170"/>
      <c r="G62" s="170"/>
      <c r="H62" s="170"/>
      <c r="I62" s="170"/>
      <c r="J62" s="170"/>
    </row>
    <row r="63" spans="2:10" x14ac:dyDescent="0.25">
      <c r="B63" s="173" t="s">
        <v>643</v>
      </c>
      <c r="C63" s="173"/>
      <c r="D63" s="173"/>
      <c r="E63" s="173"/>
      <c r="F63" s="173"/>
      <c r="G63" s="173"/>
      <c r="H63" s="173"/>
      <c r="I63" s="173"/>
      <c r="J63" s="173"/>
    </row>
    <row r="64" spans="2:10" x14ac:dyDescent="0.25">
      <c r="B64" s="170" t="s">
        <v>36</v>
      </c>
      <c r="C64" s="170"/>
      <c r="D64" s="170"/>
      <c r="E64" s="170"/>
      <c r="F64" s="170"/>
      <c r="G64" s="170"/>
      <c r="H64" s="170"/>
      <c r="I64" s="170"/>
      <c r="J64" s="170"/>
    </row>
    <row r="65" spans="2:10" x14ac:dyDescent="0.25">
      <c r="B65" s="172" t="s">
        <v>644</v>
      </c>
      <c r="C65" s="172"/>
      <c r="D65" s="172"/>
      <c r="E65" s="172"/>
      <c r="F65" s="172"/>
      <c r="G65" s="172"/>
      <c r="H65" s="172"/>
      <c r="I65" s="172"/>
      <c r="J65" s="172"/>
    </row>
    <row r="66" spans="2:10" x14ac:dyDescent="0.25">
      <c r="B66" s="172" t="s">
        <v>645</v>
      </c>
      <c r="C66" s="172"/>
      <c r="D66" s="172"/>
      <c r="E66" s="172"/>
      <c r="F66" s="172"/>
      <c r="G66" s="172"/>
      <c r="H66" s="172"/>
      <c r="I66" s="172"/>
      <c r="J66" s="172"/>
    </row>
    <row r="67" spans="2:10" x14ac:dyDescent="0.25">
      <c r="B67" s="172" t="s">
        <v>646</v>
      </c>
      <c r="C67" s="172"/>
      <c r="D67" s="172"/>
      <c r="E67" s="172"/>
      <c r="F67" s="172"/>
      <c r="G67" s="172"/>
      <c r="H67" s="172"/>
      <c r="I67" s="172"/>
      <c r="J67" s="172"/>
    </row>
    <row r="68" spans="2:10" x14ac:dyDescent="0.25">
      <c r="B68" s="172" t="s">
        <v>647</v>
      </c>
      <c r="C68" s="172"/>
      <c r="D68" s="172"/>
      <c r="E68" s="172"/>
      <c r="F68" s="172"/>
      <c r="G68" s="172"/>
      <c r="H68" s="172"/>
      <c r="I68" s="172"/>
      <c r="J68" s="172"/>
    </row>
    <row r="69" spans="2:10" x14ac:dyDescent="0.25">
      <c r="B69" s="170" t="s">
        <v>37</v>
      </c>
      <c r="C69" s="170"/>
      <c r="D69" s="170"/>
      <c r="E69" s="170"/>
      <c r="F69" s="170"/>
      <c r="G69" s="170"/>
      <c r="H69" s="170"/>
      <c r="I69" s="170"/>
      <c r="J69" s="170"/>
    </row>
    <row r="70" spans="2:10" x14ac:dyDescent="0.25">
      <c r="B70" s="173" t="s">
        <v>648</v>
      </c>
      <c r="C70" s="173"/>
      <c r="D70" s="173"/>
      <c r="E70" s="173"/>
      <c r="F70" s="173"/>
      <c r="G70" s="173"/>
      <c r="H70" s="173"/>
      <c r="I70" s="173"/>
      <c r="J70" s="173"/>
    </row>
    <row r="71" spans="2:10" x14ac:dyDescent="0.25">
      <c r="B71" s="170" t="s">
        <v>39</v>
      </c>
      <c r="C71" s="170"/>
      <c r="D71" s="170"/>
      <c r="E71" s="170"/>
      <c r="F71" s="170"/>
      <c r="G71" s="170"/>
      <c r="H71" s="170"/>
      <c r="I71" s="170"/>
      <c r="J71" s="170"/>
    </row>
    <row r="72" spans="2:10" x14ac:dyDescent="0.25">
      <c r="B72" s="173" t="s">
        <v>649</v>
      </c>
      <c r="C72" s="173"/>
      <c r="D72" s="173"/>
      <c r="E72" s="173"/>
      <c r="F72" s="173"/>
      <c r="G72" s="173"/>
      <c r="H72" s="173"/>
      <c r="I72" s="173"/>
      <c r="J72" s="173"/>
    </row>
    <row r="73" spans="2:10" x14ac:dyDescent="0.25">
      <c r="B73" s="170" t="s">
        <v>40</v>
      </c>
      <c r="C73" s="170"/>
      <c r="D73" s="170"/>
      <c r="E73" s="170"/>
      <c r="F73" s="170"/>
      <c r="G73" s="170"/>
      <c r="H73" s="170"/>
      <c r="I73" s="170"/>
      <c r="J73" s="170"/>
    </row>
    <row r="74" spans="2:10" x14ac:dyDescent="0.25">
      <c r="B74" s="171" t="s">
        <v>650</v>
      </c>
      <c r="C74" s="171"/>
      <c r="D74" s="171"/>
      <c r="E74" s="171"/>
      <c r="F74" s="171"/>
      <c r="G74" s="171"/>
      <c r="H74" s="171"/>
      <c r="I74" s="171"/>
      <c r="J74" s="171"/>
    </row>
    <row r="75" spans="2:10" x14ac:dyDescent="0.25">
      <c r="B75" s="13"/>
      <c r="C75" s="13"/>
      <c r="D75" s="13"/>
      <c r="E75" s="13"/>
      <c r="F75" s="13"/>
      <c r="G75" s="13"/>
      <c r="H75" s="13"/>
      <c r="I75" s="13"/>
      <c r="J75" s="13"/>
    </row>
    <row r="76" spans="2:10" ht="18.75" x14ac:dyDescent="0.3">
      <c r="B76" s="105" t="s">
        <v>70</v>
      </c>
      <c r="C76" s="106"/>
      <c r="D76" s="106"/>
      <c r="E76" s="106"/>
      <c r="F76" s="106"/>
      <c r="G76" s="106"/>
      <c r="H76" s="106"/>
      <c r="I76" s="106"/>
      <c r="J76" s="107"/>
    </row>
    <row r="77" spans="2:10" x14ac:dyDescent="0.25">
      <c r="B77" s="126" t="s">
        <v>22</v>
      </c>
      <c r="C77" s="127"/>
      <c r="D77" s="127"/>
      <c r="E77" s="127"/>
      <c r="F77" s="127"/>
      <c r="G77" s="127"/>
      <c r="H77" s="127"/>
      <c r="I77" s="127"/>
      <c r="J77" s="128"/>
    </row>
    <row r="78" spans="2:10" x14ac:dyDescent="0.25">
      <c r="B78" s="120" t="s">
        <v>651</v>
      </c>
      <c r="C78" s="157"/>
      <c r="D78" s="157"/>
      <c r="E78" s="157"/>
      <c r="F78" s="157"/>
      <c r="G78" s="157"/>
      <c r="H78" s="157"/>
      <c r="I78" s="157"/>
      <c r="J78" s="158"/>
    </row>
    <row r="79" spans="2:10" ht="15" customHeight="1" x14ac:dyDescent="0.25">
      <c r="B79" s="120" t="s">
        <v>652</v>
      </c>
      <c r="C79" s="157"/>
      <c r="D79" s="157"/>
      <c r="E79" s="157"/>
      <c r="F79" s="157"/>
      <c r="G79" s="157"/>
      <c r="H79" s="157"/>
      <c r="I79" s="157"/>
      <c r="J79" s="158"/>
    </row>
    <row r="80" spans="2:10" ht="18" customHeight="1" x14ac:dyDescent="0.25">
      <c r="B80" s="120" t="s">
        <v>653</v>
      </c>
      <c r="C80" s="157"/>
      <c r="D80" s="157"/>
      <c r="E80" s="157"/>
      <c r="F80" s="157"/>
      <c r="G80" s="157"/>
      <c r="H80" s="157"/>
      <c r="I80" s="157"/>
      <c r="J80" s="158"/>
    </row>
    <row r="81" spans="2:10" ht="15" customHeight="1" x14ac:dyDescent="0.25">
      <c r="B81" s="120" t="s">
        <v>654</v>
      </c>
      <c r="C81" s="157"/>
      <c r="D81" s="157"/>
      <c r="E81" s="157"/>
      <c r="F81" s="157"/>
      <c r="G81" s="157"/>
      <c r="H81" s="157"/>
      <c r="I81" s="157"/>
      <c r="J81" s="158"/>
    </row>
    <row r="82" spans="2:10" ht="15" customHeight="1" x14ac:dyDescent="0.25">
      <c r="B82" s="120" t="s">
        <v>655</v>
      </c>
      <c r="C82" s="157"/>
      <c r="D82" s="157"/>
      <c r="E82" s="157"/>
      <c r="F82" s="157"/>
      <c r="G82" s="157"/>
      <c r="H82" s="157"/>
      <c r="I82" s="157"/>
      <c r="J82" s="158"/>
    </row>
    <row r="83" spans="2:10" x14ac:dyDescent="0.25">
      <c r="B83" s="126" t="s">
        <v>44</v>
      </c>
      <c r="C83" s="127"/>
      <c r="D83" s="127"/>
      <c r="E83" s="127"/>
      <c r="F83" s="127"/>
      <c r="G83" s="127"/>
      <c r="H83" s="127"/>
      <c r="I83" s="127"/>
      <c r="J83" s="128"/>
    </row>
    <row r="84" spans="2:10" x14ac:dyDescent="0.25">
      <c r="B84" s="120" t="s">
        <v>656</v>
      </c>
      <c r="C84" s="157"/>
      <c r="D84" s="157"/>
      <c r="E84" s="157"/>
      <c r="F84" s="157"/>
      <c r="G84" s="157"/>
      <c r="H84" s="157"/>
      <c r="I84" s="157"/>
      <c r="J84" s="158"/>
    </row>
    <row r="85" spans="2:10" x14ac:dyDescent="0.25">
      <c r="B85" s="120" t="s">
        <v>657</v>
      </c>
      <c r="C85" s="157"/>
      <c r="D85" s="157"/>
      <c r="E85" s="157"/>
      <c r="F85" s="157"/>
      <c r="G85" s="157"/>
      <c r="H85" s="157"/>
      <c r="I85" s="157"/>
      <c r="J85" s="158"/>
    </row>
    <row r="86" spans="2:10" x14ac:dyDescent="0.25">
      <c r="B86" s="120" t="s">
        <v>658</v>
      </c>
      <c r="C86" s="121"/>
      <c r="D86" s="121"/>
      <c r="E86" s="121"/>
      <c r="F86" s="121"/>
      <c r="G86" s="121"/>
      <c r="H86" s="121"/>
      <c r="I86" s="121"/>
      <c r="J86" s="122"/>
    </row>
    <row r="87" spans="2:10" x14ac:dyDescent="0.25">
      <c r="B87" s="120" t="s">
        <v>659</v>
      </c>
      <c r="C87" s="121"/>
      <c r="D87" s="121"/>
      <c r="E87" s="121"/>
      <c r="F87" s="121"/>
      <c r="G87" s="121"/>
      <c r="H87" s="121"/>
      <c r="I87" s="121"/>
      <c r="J87" s="122"/>
    </row>
    <row r="88" spans="2:10" ht="15" customHeight="1" x14ac:dyDescent="0.25">
      <c r="B88" s="120" t="s">
        <v>660</v>
      </c>
      <c r="C88" s="121"/>
      <c r="D88" s="121"/>
      <c r="E88" s="121"/>
      <c r="F88" s="121"/>
      <c r="G88" s="121"/>
      <c r="H88" s="121"/>
      <c r="I88" s="121"/>
      <c r="J88" s="122"/>
    </row>
    <row r="89" spans="2:10" ht="15" customHeight="1" x14ac:dyDescent="0.25">
      <c r="B89" s="120" t="s">
        <v>661</v>
      </c>
      <c r="C89" s="121"/>
      <c r="D89" s="121"/>
      <c r="E89" s="121"/>
      <c r="F89" s="121"/>
      <c r="G89" s="121"/>
      <c r="H89" s="121"/>
      <c r="I89" s="121"/>
      <c r="J89" s="122"/>
    </row>
    <row r="90" spans="2:10" ht="15" customHeight="1" x14ac:dyDescent="0.25">
      <c r="B90" s="120" t="s">
        <v>662</v>
      </c>
      <c r="C90" s="121"/>
      <c r="D90" s="121"/>
      <c r="E90" s="121"/>
      <c r="F90" s="121"/>
      <c r="G90" s="121"/>
      <c r="H90" s="121"/>
      <c r="I90" s="121"/>
      <c r="J90" s="122"/>
    </row>
    <row r="91" spans="2:10" ht="15" customHeight="1" x14ac:dyDescent="0.25">
      <c r="B91" s="120" t="s">
        <v>663</v>
      </c>
      <c r="C91" s="121"/>
      <c r="D91" s="121"/>
      <c r="E91" s="121"/>
      <c r="F91" s="121"/>
      <c r="G91" s="121"/>
      <c r="H91" s="121"/>
      <c r="I91" s="121"/>
      <c r="J91" s="122"/>
    </row>
    <row r="92" spans="2:10" ht="15" customHeight="1" x14ac:dyDescent="0.25">
      <c r="B92" s="120" t="s">
        <v>664</v>
      </c>
      <c r="C92" s="121"/>
      <c r="D92" s="121"/>
      <c r="E92" s="121"/>
      <c r="F92" s="121"/>
      <c r="G92" s="121"/>
      <c r="H92" s="121"/>
      <c r="I92" s="121"/>
      <c r="J92" s="122"/>
    </row>
    <row r="93" spans="2:10" x14ac:dyDescent="0.25">
      <c r="B93" s="151" t="s">
        <v>665</v>
      </c>
      <c r="C93" s="152"/>
      <c r="D93" s="152"/>
      <c r="E93" s="152"/>
      <c r="F93" s="152"/>
      <c r="G93" s="152"/>
      <c r="H93" s="152"/>
      <c r="I93" s="152"/>
      <c r="J93" s="153"/>
    </row>
    <row r="94" spans="2:10" x14ac:dyDescent="0.25">
      <c r="B94" s="151" t="s">
        <v>666</v>
      </c>
      <c r="C94" s="152"/>
      <c r="D94" s="152"/>
      <c r="E94" s="152"/>
      <c r="F94" s="152"/>
      <c r="G94" s="152"/>
      <c r="H94" s="152"/>
      <c r="I94" s="152"/>
      <c r="J94" s="153"/>
    </row>
    <row r="95" spans="2:10" x14ac:dyDescent="0.25">
      <c r="B95" s="151" t="s">
        <v>666</v>
      </c>
      <c r="C95" s="152"/>
      <c r="D95" s="152"/>
      <c r="E95" s="152"/>
      <c r="F95" s="152"/>
      <c r="G95" s="152"/>
      <c r="H95" s="152"/>
      <c r="I95" s="152"/>
      <c r="J95" s="153"/>
    </row>
    <row r="96" spans="2:10" x14ac:dyDescent="0.25">
      <c r="B96" s="151" t="s">
        <v>667</v>
      </c>
      <c r="C96" s="152"/>
      <c r="D96" s="152"/>
      <c r="E96" s="152"/>
      <c r="F96" s="152"/>
      <c r="G96" s="152"/>
      <c r="H96" s="152"/>
      <c r="I96" s="152"/>
      <c r="J96" s="153"/>
    </row>
    <row r="97" spans="2:10" x14ac:dyDescent="0.25">
      <c r="B97" s="154" t="s">
        <v>668</v>
      </c>
      <c r="C97" s="155"/>
      <c r="D97" s="155"/>
      <c r="E97" s="155"/>
      <c r="F97" s="155"/>
      <c r="G97" s="155"/>
      <c r="H97" s="155"/>
      <c r="I97" s="155"/>
      <c r="J97" s="156"/>
    </row>
    <row r="98" spans="2:10" x14ac:dyDescent="0.25">
      <c r="B98" s="154" t="s">
        <v>669</v>
      </c>
      <c r="C98" s="155"/>
      <c r="D98" s="155"/>
      <c r="E98" s="155"/>
      <c r="F98" s="155"/>
      <c r="G98" s="155"/>
      <c r="H98" s="155"/>
      <c r="I98" s="155"/>
      <c r="J98" s="156"/>
    </row>
    <row r="99" spans="2:10" x14ac:dyDescent="0.25">
      <c r="B99" s="120" t="s">
        <v>670</v>
      </c>
      <c r="C99" s="121"/>
      <c r="D99" s="121"/>
      <c r="E99" s="121"/>
      <c r="F99" s="121"/>
      <c r="G99" s="121"/>
      <c r="H99" s="121"/>
      <c r="I99" s="121"/>
      <c r="J99" s="122"/>
    </row>
    <row r="100" spans="2:10" ht="15" customHeight="1" x14ac:dyDescent="0.25">
      <c r="B100" s="120" t="s">
        <v>671</v>
      </c>
      <c r="C100" s="121"/>
      <c r="D100" s="121"/>
      <c r="E100" s="121"/>
      <c r="F100" s="121"/>
      <c r="G100" s="121"/>
      <c r="H100" s="121"/>
      <c r="I100" s="121"/>
      <c r="J100" s="122"/>
    </row>
    <row r="101" spans="2:10" ht="15" customHeight="1" x14ac:dyDescent="0.25">
      <c r="B101" s="120" t="s">
        <v>672</v>
      </c>
      <c r="C101" s="121"/>
      <c r="D101" s="121"/>
      <c r="E101" s="121"/>
      <c r="F101" s="121"/>
      <c r="G101" s="121"/>
      <c r="H101" s="121"/>
      <c r="I101" s="121"/>
      <c r="J101" s="122"/>
    </row>
    <row r="102" spans="2:10" x14ac:dyDescent="0.25">
      <c r="B102" s="120" t="s">
        <v>673</v>
      </c>
      <c r="C102" s="121"/>
      <c r="D102" s="121"/>
      <c r="E102" s="121"/>
      <c r="F102" s="121"/>
      <c r="G102" s="121"/>
      <c r="H102" s="121"/>
      <c r="I102" s="121"/>
      <c r="J102" s="122"/>
    </row>
    <row r="103" spans="2:10" x14ac:dyDescent="0.25">
      <c r="B103" s="120" t="s">
        <v>674</v>
      </c>
      <c r="C103" s="121"/>
      <c r="D103" s="121"/>
      <c r="E103" s="121"/>
      <c r="F103" s="121"/>
      <c r="G103" s="121"/>
      <c r="H103" s="121"/>
      <c r="I103" s="121"/>
      <c r="J103" s="122"/>
    </row>
    <row r="104" spans="2:10" x14ac:dyDescent="0.25">
      <c r="B104" s="120" t="s">
        <v>675</v>
      </c>
      <c r="C104" s="121"/>
      <c r="D104" s="121"/>
      <c r="E104" s="121"/>
      <c r="F104" s="121"/>
      <c r="G104" s="121"/>
      <c r="H104" s="121"/>
      <c r="I104" s="121"/>
      <c r="J104" s="122"/>
    </row>
    <row r="105" spans="2:10" x14ac:dyDescent="0.25">
      <c r="B105" s="120" t="s">
        <v>676</v>
      </c>
      <c r="C105" s="121"/>
      <c r="D105" s="121"/>
      <c r="E105" s="121"/>
      <c r="F105" s="121"/>
      <c r="G105" s="121"/>
      <c r="H105" s="121"/>
      <c r="I105" s="121"/>
      <c r="J105" s="122"/>
    </row>
    <row r="106" spans="2:10" x14ac:dyDescent="0.25">
      <c r="B106" s="120" t="s">
        <v>677</v>
      </c>
      <c r="C106" s="121"/>
      <c r="D106" s="121"/>
      <c r="E106" s="121"/>
      <c r="F106" s="121"/>
      <c r="G106" s="121"/>
      <c r="H106" s="121"/>
      <c r="I106" s="121"/>
      <c r="J106" s="122"/>
    </row>
    <row r="107" spans="2:10" x14ac:dyDescent="0.25">
      <c r="B107" s="126" t="s">
        <v>24</v>
      </c>
      <c r="C107" s="127"/>
      <c r="D107" s="127"/>
      <c r="E107" s="127"/>
      <c r="F107" s="127"/>
      <c r="G107" s="127"/>
      <c r="H107" s="127"/>
      <c r="I107" s="127"/>
      <c r="J107" s="128"/>
    </row>
    <row r="108" spans="2:10" ht="15" customHeight="1" x14ac:dyDescent="0.25">
      <c r="B108" s="120" t="s">
        <v>678</v>
      </c>
      <c r="C108" s="121"/>
      <c r="D108" s="121"/>
      <c r="E108" s="121"/>
      <c r="F108" s="121"/>
      <c r="G108" s="121"/>
      <c r="H108" s="121"/>
      <c r="I108" s="121"/>
      <c r="J108" s="122"/>
    </row>
    <row r="109" spans="2:10" ht="15" customHeight="1" x14ac:dyDescent="0.25">
      <c r="B109" s="120" t="s">
        <v>679</v>
      </c>
      <c r="C109" s="121"/>
      <c r="D109" s="121"/>
      <c r="E109" s="121"/>
      <c r="F109" s="121"/>
      <c r="G109" s="121"/>
      <c r="H109" s="121"/>
      <c r="I109" s="121"/>
      <c r="J109" s="122"/>
    </row>
    <row r="110" spans="2:10" ht="15" customHeight="1" x14ac:dyDescent="0.25">
      <c r="B110" s="120" t="s">
        <v>680</v>
      </c>
      <c r="C110" s="121"/>
      <c r="D110" s="121"/>
      <c r="E110" s="121"/>
      <c r="F110" s="121"/>
      <c r="G110" s="121"/>
      <c r="H110" s="121"/>
      <c r="I110" s="121"/>
      <c r="J110" s="122"/>
    </row>
    <row r="111" spans="2:10" x14ac:dyDescent="0.25">
      <c r="B111" s="126" t="s">
        <v>25</v>
      </c>
      <c r="C111" s="127"/>
      <c r="D111" s="127"/>
      <c r="E111" s="127"/>
      <c r="F111" s="127"/>
      <c r="G111" s="127"/>
      <c r="H111" s="127"/>
      <c r="I111" s="127"/>
      <c r="J111" s="128"/>
    </row>
    <row r="112" spans="2:10" x14ac:dyDescent="0.25">
      <c r="B112" s="120" t="s">
        <v>681</v>
      </c>
      <c r="C112" s="121"/>
      <c r="D112" s="121"/>
      <c r="E112" s="121"/>
      <c r="F112" s="121"/>
      <c r="G112" s="121"/>
      <c r="H112" s="121"/>
      <c r="I112" s="121"/>
      <c r="J112" s="122"/>
    </row>
    <row r="113" spans="2:10" x14ac:dyDescent="0.25">
      <c r="B113" s="120" t="s">
        <v>682</v>
      </c>
      <c r="C113" s="121"/>
      <c r="D113" s="121"/>
      <c r="E113" s="121"/>
      <c r="F113" s="121"/>
      <c r="G113" s="121"/>
      <c r="H113" s="121"/>
      <c r="I113" s="121"/>
      <c r="J113" s="122"/>
    </row>
    <row r="114" spans="2:10" x14ac:dyDescent="0.25">
      <c r="B114" s="120" t="s">
        <v>683</v>
      </c>
      <c r="C114" s="121"/>
      <c r="D114" s="121"/>
      <c r="E114" s="121"/>
      <c r="F114" s="121"/>
      <c r="G114" s="121"/>
      <c r="H114" s="121"/>
      <c r="I114" s="121"/>
      <c r="J114" s="122"/>
    </row>
    <row r="115" spans="2:10" x14ac:dyDescent="0.25">
      <c r="B115" s="120" t="s">
        <v>684</v>
      </c>
      <c r="C115" s="121"/>
      <c r="D115" s="121"/>
      <c r="E115" s="121"/>
      <c r="F115" s="121"/>
      <c r="G115" s="121"/>
      <c r="H115" s="121"/>
      <c r="I115" s="121"/>
      <c r="J115" s="122"/>
    </row>
    <row r="116" spans="2:10" x14ac:dyDescent="0.25">
      <c r="B116" s="120" t="s">
        <v>685</v>
      </c>
      <c r="C116" s="121"/>
      <c r="D116" s="121"/>
      <c r="E116" s="121"/>
      <c r="F116" s="121"/>
      <c r="G116" s="121"/>
      <c r="H116" s="121"/>
      <c r="I116" s="121"/>
      <c r="J116" s="122"/>
    </row>
    <row r="117" spans="2:10" x14ac:dyDescent="0.25">
      <c r="B117" s="126" t="s">
        <v>26</v>
      </c>
      <c r="C117" s="127"/>
      <c r="D117" s="127"/>
      <c r="E117" s="127"/>
      <c r="F117" s="127"/>
      <c r="G117" s="127"/>
      <c r="H117" s="127"/>
      <c r="I117" s="127"/>
      <c r="J117" s="128"/>
    </row>
    <row r="118" spans="2:10" x14ac:dyDescent="0.25">
      <c r="B118" s="120" t="s">
        <v>686</v>
      </c>
      <c r="C118" s="121"/>
      <c r="D118" s="121"/>
      <c r="E118" s="121"/>
      <c r="F118" s="121"/>
      <c r="G118" s="121"/>
      <c r="H118" s="121"/>
      <c r="I118" s="121"/>
      <c r="J118" s="122"/>
    </row>
    <row r="119" spans="2:10" x14ac:dyDescent="0.25">
      <c r="B119" s="120" t="s">
        <v>687</v>
      </c>
      <c r="C119" s="121"/>
      <c r="D119" s="121"/>
      <c r="E119" s="121"/>
      <c r="F119" s="121"/>
      <c r="G119" s="121"/>
      <c r="H119" s="121"/>
      <c r="I119" s="121"/>
      <c r="J119" s="122"/>
    </row>
    <row r="120" spans="2:10" x14ac:dyDescent="0.25">
      <c r="B120" s="120" t="s">
        <v>688</v>
      </c>
      <c r="C120" s="121"/>
      <c r="D120" s="121"/>
      <c r="E120" s="121"/>
      <c r="F120" s="121"/>
      <c r="G120" s="121"/>
      <c r="H120" s="121"/>
      <c r="I120" s="121"/>
      <c r="J120" s="122"/>
    </row>
    <row r="121" spans="2:10" x14ac:dyDescent="0.25">
      <c r="B121" s="120" t="s">
        <v>689</v>
      </c>
      <c r="C121" s="121"/>
      <c r="D121" s="121"/>
      <c r="E121" s="121"/>
      <c r="F121" s="121"/>
      <c r="G121" s="121"/>
      <c r="H121" s="121"/>
      <c r="I121" s="121"/>
      <c r="J121" s="122"/>
    </row>
    <row r="122" spans="2:10" x14ac:dyDescent="0.25">
      <c r="B122" s="120" t="s">
        <v>690</v>
      </c>
      <c r="C122" s="121"/>
      <c r="D122" s="121"/>
      <c r="E122" s="121"/>
      <c r="F122" s="121"/>
      <c r="G122" s="121"/>
      <c r="H122" s="121"/>
      <c r="I122" s="121"/>
      <c r="J122" s="122"/>
    </row>
    <row r="123" spans="2:10" x14ac:dyDescent="0.25">
      <c r="B123" s="120" t="s">
        <v>691</v>
      </c>
      <c r="C123" s="121"/>
      <c r="D123" s="121"/>
      <c r="E123" s="121"/>
      <c r="F123" s="121"/>
      <c r="G123" s="121"/>
      <c r="H123" s="121"/>
      <c r="I123" s="121"/>
      <c r="J123" s="122"/>
    </row>
    <row r="124" spans="2:10" x14ac:dyDescent="0.25">
      <c r="B124" s="120" t="s">
        <v>691</v>
      </c>
      <c r="C124" s="121"/>
      <c r="D124" s="121"/>
      <c r="E124" s="121"/>
      <c r="F124" s="121"/>
      <c r="G124" s="121"/>
      <c r="H124" s="121"/>
      <c r="I124" s="121"/>
      <c r="J124" s="122"/>
    </row>
    <row r="125" spans="2:10" x14ac:dyDescent="0.25">
      <c r="B125" s="120" t="s">
        <v>692</v>
      </c>
      <c r="C125" s="121"/>
      <c r="D125" s="121"/>
      <c r="E125" s="121"/>
      <c r="F125" s="121"/>
      <c r="G125" s="121"/>
      <c r="H125" s="121"/>
      <c r="I125" s="121"/>
      <c r="J125" s="122"/>
    </row>
    <row r="126" spans="2:10" ht="15" customHeight="1" x14ac:dyDescent="0.25">
      <c r="B126" s="120" t="s">
        <v>693</v>
      </c>
      <c r="C126" s="121"/>
      <c r="D126" s="121"/>
      <c r="E126" s="121"/>
      <c r="F126" s="121"/>
      <c r="G126" s="121"/>
      <c r="H126" s="121"/>
      <c r="I126" s="121"/>
      <c r="J126" s="122"/>
    </row>
    <row r="127" spans="2:10" x14ac:dyDescent="0.25">
      <c r="B127" s="120" t="s">
        <v>694</v>
      </c>
      <c r="C127" s="121"/>
      <c r="D127" s="121"/>
      <c r="E127" s="121"/>
      <c r="F127" s="121"/>
      <c r="G127" s="121"/>
      <c r="H127" s="121"/>
      <c r="I127" s="121"/>
      <c r="J127" s="122"/>
    </row>
    <row r="128" spans="2:10" x14ac:dyDescent="0.25">
      <c r="B128" s="120" t="s">
        <v>695</v>
      </c>
      <c r="C128" s="121"/>
      <c r="D128" s="121"/>
      <c r="E128" s="121"/>
      <c r="F128" s="121"/>
      <c r="G128" s="121"/>
      <c r="H128" s="121"/>
      <c r="I128" s="121"/>
      <c r="J128" s="122"/>
    </row>
    <row r="129" spans="2:10" x14ac:dyDescent="0.25">
      <c r="B129" s="120" t="s">
        <v>696</v>
      </c>
      <c r="C129" s="121"/>
      <c r="D129" s="121"/>
      <c r="E129" s="121"/>
      <c r="F129" s="121"/>
      <c r="G129" s="121"/>
      <c r="H129" s="121"/>
      <c r="I129" s="121"/>
      <c r="J129" s="122"/>
    </row>
    <row r="130" spans="2:10" x14ac:dyDescent="0.25">
      <c r="B130" s="120" t="s">
        <v>697</v>
      </c>
      <c r="C130" s="121"/>
      <c r="D130" s="121"/>
      <c r="E130" s="121"/>
      <c r="F130" s="121"/>
      <c r="G130" s="121"/>
      <c r="H130" s="121"/>
      <c r="I130" s="121"/>
      <c r="J130" s="122"/>
    </row>
    <row r="131" spans="2:10" x14ac:dyDescent="0.25">
      <c r="B131" s="126" t="s">
        <v>27</v>
      </c>
      <c r="C131" s="127"/>
      <c r="D131" s="127"/>
      <c r="E131" s="127"/>
      <c r="F131" s="127"/>
      <c r="G131" s="127"/>
      <c r="H131" s="127"/>
      <c r="I131" s="127"/>
      <c r="J131" s="128"/>
    </row>
    <row r="132" spans="2:10" x14ac:dyDescent="0.25">
      <c r="B132" s="148" t="s">
        <v>698</v>
      </c>
      <c r="C132" s="149"/>
      <c r="D132" s="149"/>
      <c r="E132" s="149"/>
      <c r="F132" s="149"/>
      <c r="G132" s="149"/>
      <c r="H132" s="149"/>
      <c r="I132" s="149"/>
      <c r="J132" s="150"/>
    </row>
    <row r="133" spans="2:10" x14ac:dyDescent="0.25">
      <c r="B133" s="148" t="s">
        <v>699</v>
      </c>
      <c r="C133" s="149"/>
      <c r="D133" s="149"/>
      <c r="E133" s="149"/>
      <c r="F133" s="149"/>
      <c r="G133" s="149"/>
      <c r="H133" s="149"/>
      <c r="I133" s="149"/>
      <c r="J133" s="150"/>
    </row>
    <row r="134" spans="2:10" x14ac:dyDescent="0.25">
      <c r="B134" s="148" t="s">
        <v>700</v>
      </c>
      <c r="C134" s="149"/>
      <c r="D134" s="149"/>
      <c r="E134" s="149"/>
      <c r="F134" s="149"/>
      <c r="G134" s="149"/>
      <c r="H134" s="149"/>
      <c r="I134" s="149"/>
      <c r="J134" s="150"/>
    </row>
    <row r="135" spans="2:10" x14ac:dyDescent="0.25">
      <c r="B135" s="148" t="s">
        <v>701</v>
      </c>
      <c r="C135" s="149"/>
      <c r="D135" s="149"/>
      <c r="E135" s="149"/>
      <c r="F135" s="149"/>
      <c r="G135" s="149"/>
      <c r="H135" s="149"/>
      <c r="I135" s="149"/>
      <c r="J135" s="150"/>
    </row>
    <row r="136" spans="2:10" x14ac:dyDescent="0.25">
      <c r="B136" s="126" t="s">
        <v>101</v>
      </c>
      <c r="C136" s="127"/>
      <c r="D136" s="127"/>
      <c r="E136" s="127"/>
      <c r="F136" s="127"/>
      <c r="G136" s="127"/>
      <c r="H136" s="127"/>
      <c r="I136" s="127"/>
      <c r="J136" s="128"/>
    </row>
    <row r="137" spans="2:10" x14ac:dyDescent="0.25">
      <c r="B137" s="132" t="s">
        <v>702</v>
      </c>
      <c r="C137" s="133"/>
      <c r="D137" s="133"/>
      <c r="E137" s="133"/>
      <c r="F137" s="133"/>
      <c r="G137" s="133"/>
      <c r="H137" s="133"/>
      <c r="I137" s="133"/>
      <c r="J137" s="134"/>
    </row>
    <row r="138" spans="2:10" x14ac:dyDescent="0.25">
      <c r="B138" s="132" t="s">
        <v>703</v>
      </c>
      <c r="C138" s="133"/>
      <c r="D138" s="133"/>
      <c r="E138" s="133"/>
      <c r="F138" s="133"/>
      <c r="G138" s="133"/>
      <c r="H138" s="133"/>
      <c r="I138" s="133"/>
      <c r="J138" s="134"/>
    </row>
    <row r="139" spans="2:10" x14ac:dyDescent="0.25">
      <c r="B139" s="132" t="s">
        <v>704</v>
      </c>
      <c r="C139" s="133"/>
      <c r="D139" s="133"/>
      <c r="E139" s="133"/>
      <c r="F139" s="133"/>
      <c r="G139" s="133"/>
      <c r="H139" s="133"/>
      <c r="I139" s="133"/>
      <c r="J139" s="134"/>
    </row>
    <row r="140" spans="2:10" x14ac:dyDescent="0.25">
      <c r="B140" s="132" t="s">
        <v>705</v>
      </c>
      <c r="C140" s="133"/>
      <c r="D140" s="133"/>
      <c r="E140" s="133"/>
      <c r="F140" s="133"/>
      <c r="G140" s="133"/>
      <c r="H140" s="133"/>
      <c r="I140" s="133"/>
      <c r="J140" s="134"/>
    </row>
    <row r="141" spans="2:10" x14ac:dyDescent="0.25">
      <c r="B141" s="132" t="s">
        <v>706</v>
      </c>
      <c r="C141" s="133"/>
      <c r="D141" s="133"/>
      <c r="E141" s="133"/>
      <c r="F141" s="133"/>
      <c r="G141" s="133"/>
      <c r="H141" s="133"/>
      <c r="I141" s="133"/>
      <c r="J141" s="134"/>
    </row>
    <row r="142" spans="2:10" x14ac:dyDescent="0.25">
      <c r="B142" s="132" t="s">
        <v>707</v>
      </c>
      <c r="C142" s="133"/>
      <c r="D142" s="133"/>
      <c r="E142" s="133"/>
      <c r="F142" s="133"/>
      <c r="G142" s="133"/>
      <c r="H142" s="133"/>
      <c r="I142" s="133"/>
      <c r="J142" s="134"/>
    </row>
    <row r="143" spans="2:10" x14ac:dyDescent="0.25">
      <c r="B143" s="132" t="s">
        <v>708</v>
      </c>
      <c r="C143" s="133"/>
      <c r="D143" s="133"/>
      <c r="E143" s="133"/>
      <c r="F143" s="133"/>
      <c r="G143" s="133"/>
      <c r="H143" s="133"/>
      <c r="I143" s="133"/>
      <c r="J143" s="134"/>
    </row>
    <row r="144" spans="2:10" x14ac:dyDescent="0.25">
      <c r="B144" s="132" t="s">
        <v>709</v>
      </c>
      <c r="C144" s="133"/>
      <c r="D144" s="133"/>
      <c r="E144" s="133"/>
      <c r="F144" s="133"/>
      <c r="G144" s="133"/>
      <c r="H144" s="133"/>
      <c r="I144" s="133"/>
      <c r="J144" s="134"/>
    </row>
    <row r="145" spans="2:10" x14ac:dyDescent="0.25">
      <c r="B145" s="203" t="s">
        <v>710</v>
      </c>
      <c r="C145" s="204"/>
      <c r="D145" s="204"/>
      <c r="E145" s="204"/>
      <c r="F145" s="204"/>
      <c r="G145" s="204"/>
      <c r="H145" s="204"/>
      <c r="I145" s="204"/>
      <c r="J145" s="205"/>
    </row>
    <row r="146" spans="2:10" x14ac:dyDescent="0.25">
      <c r="B146" s="206" t="s">
        <v>711</v>
      </c>
      <c r="C146" s="207"/>
      <c r="D146" s="207"/>
      <c r="E146" s="207"/>
      <c r="F146" s="207"/>
      <c r="G146" s="207"/>
      <c r="H146" s="207"/>
      <c r="I146" s="207"/>
      <c r="J146" s="208"/>
    </row>
    <row r="147" spans="2:10" x14ac:dyDescent="0.25">
      <c r="B147" s="200" t="s">
        <v>29</v>
      </c>
      <c r="C147" s="201"/>
      <c r="D147" s="201"/>
      <c r="E147" s="201"/>
      <c r="F147" s="201"/>
      <c r="G147" s="201"/>
      <c r="H147" s="201"/>
      <c r="I147" s="201"/>
      <c r="J147" s="202"/>
    </row>
    <row r="148" spans="2:10" x14ac:dyDescent="0.25">
      <c r="B148" s="123" t="s">
        <v>712</v>
      </c>
      <c r="C148" s="124"/>
      <c r="D148" s="124"/>
      <c r="E148" s="124"/>
      <c r="F148" s="124"/>
      <c r="G148" s="124"/>
      <c r="H148" s="124"/>
      <c r="I148" s="124"/>
      <c r="J148" s="125"/>
    </row>
    <row r="149" spans="2:10" x14ac:dyDescent="0.25">
      <c r="B149" s="123" t="s">
        <v>713</v>
      </c>
      <c r="C149" s="124"/>
      <c r="D149" s="124"/>
      <c r="E149" s="124"/>
      <c r="F149" s="124"/>
      <c r="G149" s="124"/>
      <c r="H149" s="124"/>
      <c r="I149" s="124"/>
      <c r="J149" s="125"/>
    </row>
    <row r="150" spans="2:10" x14ac:dyDescent="0.25">
      <c r="B150" s="123" t="s">
        <v>714</v>
      </c>
      <c r="C150" s="124"/>
      <c r="D150" s="124"/>
      <c r="E150" s="124"/>
      <c r="F150" s="124"/>
      <c r="G150" s="124"/>
      <c r="H150" s="124"/>
      <c r="I150" s="124"/>
      <c r="J150" s="125"/>
    </row>
    <row r="151" spans="2:10" x14ac:dyDescent="0.25">
      <c r="B151" s="123" t="s">
        <v>715</v>
      </c>
      <c r="C151" s="124"/>
      <c r="D151" s="124"/>
      <c r="E151" s="124"/>
      <c r="F151" s="124"/>
      <c r="G151" s="124"/>
      <c r="H151" s="124"/>
      <c r="I151" s="124"/>
      <c r="J151" s="125"/>
    </row>
    <row r="152" spans="2:10" x14ac:dyDescent="0.25">
      <c r="B152" s="123" t="s">
        <v>716</v>
      </c>
      <c r="C152" s="124"/>
      <c r="D152" s="124"/>
      <c r="E152" s="124"/>
      <c r="F152" s="124"/>
      <c r="G152" s="124"/>
      <c r="H152" s="124"/>
      <c r="I152" s="124"/>
      <c r="J152" s="125"/>
    </row>
    <row r="153" spans="2:10" x14ac:dyDescent="0.25">
      <c r="B153" s="123" t="s">
        <v>717</v>
      </c>
      <c r="C153" s="124"/>
      <c r="D153" s="124"/>
      <c r="E153" s="124"/>
      <c r="F153" s="124"/>
      <c r="G153" s="124"/>
      <c r="H153" s="124"/>
      <c r="I153" s="124"/>
      <c r="J153" s="125"/>
    </row>
    <row r="154" spans="2:10" x14ac:dyDescent="0.25">
      <c r="B154" s="123" t="s">
        <v>718</v>
      </c>
      <c r="C154" s="124"/>
      <c r="D154" s="124"/>
      <c r="E154" s="124"/>
      <c r="F154" s="124"/>
      <c r="G154" s="124"/>
      <c r="H154" s="124"/>
      <c r="I154" s="124"/>
      <c r="J154" s="125"/>
    </row>
    <row r="155" spans="2:10" x14ac:dyDescent="0.25">
      <c r="B155" s="123" t="s">
        <v>719</v>
      </c>
      <c r="C155" s="124"/>
      <c r="D155" s="124"/>
      <c r="E155" s="124"/>
      <c r="F155" s="124"/>
      <c r="G155" s="124"/>
      <c r="H155" s="124"/>
      <c r="I155" s="124"/>
      <c r="J155" s="125"/>
    </row>
    <row r="156" spans="2:10" x14ac:dyDescent="0.25">
      <c r="B156" s="126" t="s">
        <v>113</v>
      </c>
      <c r="C156" s="127"/>
      <c r="D156" s="127"/>
      <c r="E156" s="127"/>
      <c r="F156" s="127"/>
      <c r="G156" s="127"/>
      <c r="H156" s="127"/>
      <c r="I156" s="127"/>
      <c r="J156" s="128"/>
    </row>
    <row r="157" spans="2:10" x14ac:dyDescent="0.25">
      <c r="B157" s="159" t="s">
        <v>720</v>
      </c>
      <c r="C157" s="160"/>
      <c r="D157" s="160"/>
      <c r="E157" s="160"/>
      <c r="F157" s="160"/>
      <c r="G157" s="160"/>
      <c r="H157" s="160"/>
      <c r="I157" s="160"/>
      <c r="J157" s="161"/>
    </row>
    <row r="158" spans="2:10" x14ac:dyDescent="0.25">
      <c r="B158" s="159" t="s">
        <v>721</v>
      </c>
      <c r="C158" s="160"/>
      <c r="D158" s="160"/>
      <c r="E158" s="160"/>
      <c r="F158" s="160"/>
      <c r="G158" s="160"/>
      <c r="H158" s="160"/>
      <c r="I158" s="160"/>
      <c r="J158" s="161"/>
    </row>
    <row r="159" spans="2:10" x14ac:dyDescent="0.25">
      <c r="B159" s="159" t="s">
        <v>722</v>
      </c>
      <c r="C159" s="160"/>
      <c r="D159" s="160"/>
      <c r="E159" s="160"/>
      <c r="F159" s="160"/>
      <c r="G159" s="160"/>
      <c r="H159" s="160"/>
      <c r="I159" s="160"/>
      <c r="J159" s="161"/>
    </row>
    <row r="160" spans="2:10" x14ac:dyDescent="0.25">
      <c r="B160" s="123" t="s">
        <v>723</v>
      </c>
      <c r="C160" s="124"/>
      <c r="D160" s="124"/>
      <c r="E160" s="124"/>
      <c r="F160" s="124"/>
      <c r="G160" s="124"/>
      <c r="H160" s="124"/>
      <c r="I160" s="124"/>
      <c r="J160" s="125"/>
    </row>
    <row r="161" spans="2:10" x14ac:dyDescent="0.25">
      <c r="B161" s="123" t="s">
        <v>724</v>
      </c>
      <c r="C161" s="124"/>
      <c r="D161" s="124"/>
      <c r="E161" s="124"/>
      <c r="F161" s="124"/>
      <c r="G161" s="124"/>
      <c r="H161" s="124"/>
      <c r="I161" s="124"/>
      <c r="J161" s="125"/>
    </row>
    <row r="162" spans="2:10" x14ac:dyDescent="0.25">
      <c r="B162" s="159" t="s">
        <v>725</v>
      </c>
      <c r="C162" s="160"/>
      <c r="D162" s="160"/>
      <c r="E162" s="160"/>
      <c r="F162" s="160"/>
      <c r="G162" s="160"/>
      <c r="H162" s="160"/>
      <c r="I162" s="160"/>
      <c r="J162" s="161"/>
    </row>
    <row r="163" spans="2:10" x14ac:dyDescent="0.25">
      <c r="B163" s="159" t="s">
        <v>726</v>
      </c>
      <c r="C163" s="160"/>
      <c r="D163" s="160"/>
      <c r="E163" s="160"/>
      <c r="F163" s="160"/>
      <c r="G163" s="160"/>
      <c r="H163" s="160"/>
      <c r="I163" s="160"/>
      <c r="J163" s="161"/>
    </row>
    <row r="164" spans="2:10" x14ac:dyDescent="0.25">
      <c r="B164" s="159" t="s">
        <v>727</v>
      </c>
      <c r="C164" s="160"/>
      <c r="D164" s="160"/>
      <c r="E164" s="160"/>
      <c r="F164" s="160"/>
      <c r="G164" s="160"/>
      <c r="H164" s="160"/>
      <c r="I164" s="160"/>
      <c r="J164" s="161"/>
    </row>
    <row r="165" spans="2:10" x14ac:dyDescent="0.25">
      <c r="B165" s="159" t="s">
        <v>728</v>
      </c>
      <c r="C165" s="160"/>
      <c r="D165" s="160"/>
      <c r="E165" s="160"/>
      <c r="F165" s="160"/>
      <c r="G165" s="160"/>
      <c r="H165" s="160"/>
      <c r="I165" s="160"/>
      <c r="J165" s="161"/>
    </row>
    <row r="166" spans="2:10" x14ac:dyDescent="0.25">
      <c r="B166" s="126" t="s">
        <v>31</v>
      </c>
      <c r="C166" s="127"/>
      <c r="D166" s="127"/>
      <c r="E166" s="127"/>
      <c r="F166" s="127"/>
      <c r="G166" s="127"/>
      <c r="H166" s="127"/>
      <c r="I166" s="127"/>
      <c r="J166" s="128"/>
    </row>
    <row r="167" spans="2:10" x14ac:dyDescent="0.25">
      <c r="B167" s="159" t="s">
        <v>729</v>
      </c>
      <c r="C167" s="160"/>
      <c r="D167" s="160"/>
      <c r="E167" s="160"/>
      <c r="F167" s="160"/>
      <c r="G167" s="160"/>
      <c r="H167" s="160"/>
      <c r="I167" s="160"/>
      <c r="J167" s="161"/>
    </row>
    <row r="168" spans="2:10" x14ac:dyDescent="0.25">
      <c r="B168" s="159" t="s">
        <v>730</v>
      </c>
      <c r="C168" s="160"/>
      <c r="D168" s="160"/>
      <c r="E168" s="160"/>
      <c r="F168" s="160"/>
      <c r="G168" s="160"/>
      <c r="H168" s="160"/>
      <c r="I168" s="160"/>
      <c r="J168" s="161"/>
    </row>
    <row r="169" spans="2:10" x14ac:dyDescent="0.25">
      <c r="B169" s="159" t="s">
        <v>731</v>
      </c>
      <c r="C169" s="160"/>
      <c r="D169" s="160"/>
      <c r="E169" s="160"/>
      <c r="F169" s="160"/>
      <c r="G169" s="160"/>
      <c r="H169" s="160"/>
      <c r="I169" s="160"/>
      <c r="J169" s="161"/>
    </row>
    <row r="170" spans="2:10" x14ac:dyDescent="0.25">
      <c r="B170" s="142" t="s">
        <v>732</v>
      </c>
      <c r="C170" s="140"/>
      <c r="D170" s="140"/>
      <c r="E170" s="140"/>
      <c r="F170" s="140"/>
      <c r="G170" s="140"/>
      <c r="H170" s="140"/>
      <c r="I170" s="140"/>
      <c r="J170" s="162"/>
    </row>
    <row r="171" spans="2:10" x14ac:dyDescent="0.25">
      <c r="B171" s="142" t="s">
        <v>733</v>
      </c>
      <c r="C171" s="140"/>
      <c r="D171" s="140"/>
      <c r="E171" s="140"/>
      <c r="F171" s="140"/>
      <c r="G171" s="140"/>
      <c r="H171" s="140"/>
      <c r="I171" s="140"/>
      <c r="J171" s="162"/>
    </row>
    <row r="172" spans="2:10" x14ac:dyDescent="0.25">
      <c r="B172" s="142" t="s">
        <v>734</v>
      </c>
      <c r="C172" s="140"/>
      <c r="D172" s="140"/>
      <c r="E172" s="140"/>
      <c r="F172" s="140"/>
      <c r="G172" s="140"/>
      <c r="H172" s="140"/>
      <c r="I172" s="140"/>
      <c r="J172" s="162"/>
    </row>
    <row r="173" spans="2:10" x14ac:dyDescent="0.25">
      <c r="B173" s="142" t="s">
        <v>735</v>
      </c>
      <c r="C173" s="140"/>
      <c r="D173" s="140"/>
      <c r="E173" s="140"/>
      <c r="F173" s="140"/>
      <c r="G173" s="140"/>
      <c r="H173" s="140"/>
      <c r="I173" s="140"/>
      <c r="J173" s="162"/>
    </row>
    <row r="174" spans="2:10" x14ac:dyDescent="0.25">
      <c r="B174" s="142" t="s">
        <v>736</v>
      </c>
      <c r="C174" s="140"/>
      <c r="D174" s="140"/>
      <c r="E174" s="140"/>
      <c r="F174" s="140"/>
      <c r="G174" s="140"/>
      <c r="H174" s="140"/>
      <c r="I174" s="140"/>
      <c r="J174" s="162"/>
    </row>
    <row r="175" spans="2:10" x14ac:dyDescent="0.25">
      <c r="B175" s="142" t="s">
        <v>737</v>
      </c>
      <c r="C175" s="140"/>
      <c r="D175" s="140"/>
      <c r="E175" s="140"/>
      <c r="F175" s="140"/>
      <c r="G175" s="140"/>
      <c r="H175" s="140"/>
      <c r="I175" s="140"/>
      <c r="J175" s="162"/>
    </row>
    <row r="176" spans="2:10" x14ac:dyDescent="0.25">
      <c r="B176" s="142" t="s">
        <v>738</v>
      </c>
      <c r="C176" s="140"/>
      <c r="D176" s="140"/>
      <c r="E176" s="140"/>
      <c r="F176" s="140"/>
      <c r="G176" s="140"/>
      <c r="H176" s="140"/>
      <c r="I176" s="140"/>
      <c r="J176" s="162"/>
    </row>
    <row r="177" spans="2:10" x14ac:dyDescent="0.25">
      <c r="B177" s="142" t="s">
        <v>739</v>
      </c>
      <c r="C177" s="140"/>
      <c r="D177" s="140"/>
      <c r="E177" s="140"/>
      <c r="F177" s="140"/>
      <c r="G177" s="140"/>
      <c r="H177" s="140"/>
      <c r="I177" s="140"/>
      <c r="J177" s="162"/>
    </row>
    <row r="178" spans="2:10" x14ac:dyDescent="0.25">
      <c r="B178" s="126" t="s">
        <v>32</v>
      </c>
      <c r="C178" s="127"/>
      <c r="D178" s="127"/>
      <c r="E178" s="127"/>
      <c r="F178" s="127"/>
      <c r="G178" s="127"/>
      <c r="H178" s="127"/>
      <c r="I178" s="127"/>
      <c r="J178" s="128"/>
    </row>
    <row r="179" spans="2:10" x14ac:dyDescent="0.25">
      <c r="B179" s="142" t="s">
        <v>740</v>
      </c>
      <c r="C179" s="140"/>
      <c r="D179" s="140"/>
      <c r="E179" s="140"/>
      <c r="F179" s="140"/>
      <c r="G179" s="140"/>
      <c r="H179" s="140"/>
      <c r="I179" s="140"/>
      <c r="J179" s="162"/>
    </row>
    <row r="180" spans="2:10" x14ac:dyDescent="0.25">
      <c r="B180" s="142" t="s">
        <v>741</v>
      </c>
      <c r="C180" s="140"/>
      <c r="D180" s="140"/>
      <c r="E180" s="140"/>
      <c r="F180" s="140"/>
      <c r="G180" s="140"/>
      <c r="H180" s="140"/>
      <c r="I180" s="140"/>
      <c r="J180" s="162"/>
    </row>
    <row r="181" spans="2:10" x14ac:dyDescent="0.25">
      <c r="B181" s="126" t="s">
        <v>33</v>
      </c>
      <c r="C181" s="127"/>
      <c r="D181" s="127"/>
      <c r="E181" s="127"/>
      <c r="F181" s="127"/>
      <c r="G181" s="127"/>
      <c r="H181" s="127"/>
      <c r="I181" s="127"/>
      <c r="J181" s="128"/>
    </row>
    <row r="182" spans="2:10" x14ac:dyDescent="0.25">
      <c r="B182" s="129" t="s">
        <v>742</v>
      </c>
      <c r="C182" s="163"/>
      <c r="D182" s="163"/>
      <c r="E182" s="163"/>
      <c r="F182" s="163"/>
      <c r="G182" s="163"/>
      <c r="H182" s="163"/>
      <c r="I182" s="163"/>
      <c r="J182" s="164"/>
    </row>
    <row r="183" spans="2:10" x14ac:dyDescent="0.25">
      <c r="B183" s="129" t="s">
        <v>743</v>
      </c>
      <c r="C183" s="163"/>
      <c r="D183" s="163"/>
      <c r="E183" s="163"/>
      <c r="F183" s="163"/>
      <c r="G183" s="163"/>
      <c r="H183" s="163"/>
      <c r="I183" s="163"/>
      <c r="J183" s="164"/>
    </row>
    <row r="184" spans="2:10" x14ac:dyDescent="0.25">
      <c r="B184" s="129" t="s">
        <v>744</v>
      </c>
      <c r="C184" s="163"/>
      <c r="D184" s="163"/>
      <c r="E184" s="163"/>
      <c r="F184" s="163"/>
      <c r="G184" s="163"/>
      <c r="H184" s="163"/>
      <c r="I184" s="163"/>
      <c r="J184" s="164"/>
    </row>
    <row r="185" spans="2:10" x14ac:dyDescent="0.25">
      <c r="B185" s="129" t="s">
        <v>745</v>
      </c>
      <c r="C185" s="163"/>
      <c r="D185" s="163"/>
      <c r="E185" s="163"/>
      <c r="F185" s="163"/>
      <c r="G185" s="163"/>
      <c r="H185" s="163"/>
      <c r="I185" s="163"/>
      <c r="J185" s="164"/>
    </row>
    <row r="186" spans="2:10" x14ac:dyDescent="0.25">
      <c r="B186" s="129" t="s">
        <v>746</v>
      </c>
      <c r="C186" s="163"/>
      <c r="D186" s="163"/>
      <c r="E186" s="163"/>
      <c r="F186" s="163"/>
      <c r="G186" s="163"/>
      <c r="H186" s="163"/>
      <c r="I186" s="163"/>
      <c r="J186" s="164"/>
    </row>
    <row r="187" spans="2:10" x14ac:dyDescent="0.25">
      <c r="B187" s="129" t="s">
        <v>747</v>
      </c>
      <c r="C187" s="163"/>
      <c r="D187" s="163"/>
      <c r="E187" s="163"/>
      <c r="F187" s="163"/>
      <c r="G187" s="163"/>
      <c r="H187" s="163"/>
      <c r="I187" s="163"/>
      <c r="J187" s="164"/>
    </row>
    <row r="188" spans="2:10" x14ac:dyDescent="0.25">
      <c r="B188" s="142" t="s">
        <v>748</v>
      </c>
      <c r="C188" s="140"/>
      <c r="D188" s="140"/>
      <c r="E188" s="140"/>
      <c r="F188" s="140"/>
      <c r="G188" s="140"/>
      <c r="H188" s="140"/>
      <c r="I188" s="140"/>
      <c r="J188" s="162"/>
    </row>
    <row r="189" spans="2:10" x14ac:dyDescent="0.25">
      <c r="B189" s="142" t="s">
        <v>749</v>
      </c>
      <c r="C189" s="140"/>
      <c r="D189" s="140"/>
      <c r="E189" s="140"/>
      <c r="F189" s="140"/>
      <c r="G189" s="140"/>
      <c r="H189" s="140"/>
      <c r="I189" s="140"/>
      <c r="J189" s="162"/>
    </row>
    <row r="190" spans="2:10" x14ac:dyDescent="0.25">
      <c r="B190" s="142" t="s">
        <v>750</v>
      </c>
      <c r="C190" s="140"/>
      <c r="D190" s="140"/>
      <c r="E190" s="140"/>
      <c r="F190" s="140"/>
      <c r="G190" s="140"/>
      <c r="H190" s="140"/>
      <c r="I190" s="140"/>
      <c r="J190" s="162"/>
    </row>
    <row r="191" spans="2:10" x14ac:dyDescent="0.25">
      <c r="B191" s="142" t="s">
        <v>751</v>
      </c>
      <c r="C191" s="140"/>
      <c r="D191" s="140"/>
      <c r="E191" s="140"/>
      <c r="F191" s="140"/>
      <c r="G191" s="140"/>
      <c r="H191" s="140"/>
      <c r="I191" s="140"/>
      <c r="J191" s="162"/>
    </row>
    <row r="192" spans="2:10" x14ac:dyDescent="0.25">
      <c r="B192" s="142" t="s">
        <v>752</v>
      </c>
      <c r="C192" s="140"/>
      <c r="D192" s="140"/>
      <c r="E192" s="140"/>
      <c r="F192" s="140"/>
      <c r="G192" s="140"/>
      <c r="H192" s="140"/>
      <c r="I192" s="140"/>
      <c r="J192" s="162"/>
    </row>
    <row r="193" spans="2:10" x14ac:dyDescent="0.25">
      <c r="B193" s="145" t="s">
        <v>753</v>
      </c>
      <c r="C193" s="146"/>
      <c r="D193" s="146"/>
      <c r="E193" s="146"/>
      <c r="F193" s="146"/>
      <c r="G193" s="146"/>
      <c r="H193" s="146"/>
      <c r="I193" s="146"/>
      <c r="J193" s="147"/>
    </row>
    <row r="194" spans="2:10" x14ac:dyDescent="0.25">
      <c r="B194" s="145" t="s">
        <v>754</v>
      </c>
      <c r="C194" s="146"/>
      <c r="D194" s="146"/>
      <c r="E194" s="146"/>
      <c r="F194" s="146"/>
      <c r="G194" s="146"/>
      <c r="H194" s="146"/>
      <c r="I194" s="146"/>
      <c r="J194" s="147"/>
    </row>
    <row r="195" spans="2:10" x14ac:dyDescent="0.25">
      <c r="B195" s="145" t="s">
        <v>755</v>
      </c>
      <c r="C195" s="146"/>
      <c r="D195" s="146"/>
      <c r="E195" s="146"/>
      <c r="F195" s="146"/>
      <c r="G195" s="146"/>
      <c r="H195" s="146"/>
      <c r="I195" s="146"/>
      <c r="J195" s="147"/>
    </row>
    <row r="196" spans="2:10" x14ac:dyDescent="0.25">
      <c r="B196" s="145" t="s">
        <v>756</v>
      </c>
      <c r="C196" s="146"/>
      <c r="D196" s="146"/>
      <c r="E196" s="146"/>
      <c r="F196" s="146"/>
      <c r="G196" s="146"/>
      <c r="H196" s="146"/>
      <c r="I196" s="146"/>
      <c r="J196" s="147"/>
    </row>
    <row r="197" spans="2:10" x14ac:dyDescent="0.25">
      <c r="B197" s="142" t="s">
        <v>757</v>
      </c>
      <c r="C197" s="140"/>
      <c r="D197" s="140"/>
      <c r="E197" s="140"/>
      <c r="F197" s="140"/>
      <c r="G197" s="140"/>
      <c r="H197" s="140"/>
      <c r="I197" s="140"/>
      <c r="J197" s="162"/>
    </row>
    <row r="198" spans="2:10" x14ac:dyDescent="0.25">
      <c r="B198" s="123" t="s">
        <v>758</v>
      </c>
      <c r="C198" s="124"/>
      <c r="D198" s="124"/>
      <c r="E198" s="124"/>
      <c r="F198" s="124"/>
      <c r="G198" s="124"/>
      <c r="H198" s="124"/>
      <c r="I198" s="124"/>
      <c r="J198" s="125"/>
    </row>
    <row r="199" spans="2:10" x14ac:dyDescent="0.25">
      <c r="B199" s="123" t="s">
        <v>759</v>
      </c>
      <c r="C199" s="124"/>
      <c r="D199" s="124"/>
      <c r="E199" s="124"/>
      <c r="F199" s="124"/>
      <c r="G199" s="124"/>
      <c r="H199" s="124"/>
      <c r="I199" s="124"/>
      <c r="J199" s="125"/>
    </row>
    <row r="200" spans="2:10" x14ac:dyDescent="0.25">
      <c r="B200" s="123" t="s">
        <v>760</v>
      </c>
      <c r="C200" s="124"/>
      <c r="D200" s="124"/>
      <c r="E200" s="124"/>
      <c r="F200" s="124"/>
      <c r="G200" s="124"/>
      <c r="H200" s="124"/>
      <c r="I200" s="124"/>
      <c r="J200" s="125"/>
    </row>
    <row r="201" spans="2:10" x14ac:dyDescent="0.25">
      <c r="B201" s="123" t="s">
        <v>761</v>
      </c>
      <c r="C201" s="124"/>
      <c r="D201" s="124"/>
      <c r="E201" s="124"/>
      <c r="F201" s="124"/>
      <c r="G201" s="124"/>
      <c r="H201" s="124"/>
      <c r="I201" s="124"/>
      <c r="J201" s="125"/>
    </row>
    <row r="202" spans="2:10" x14ac:dyDescent="0.25">
      <c r="B202" s="123" t="s">
        <v>762</v>
      </c>
      <c r="C202" s="124"/>
      <c r="D202" s="124"/>
      <c r="E202" s="124"/>
      <c r="F202" s="124"/>
      <c r="G202" s="124"/>
      <c r="H202" s="124"/>
      <c r="I202" s="124"/>
      <c r="J202" s="125"/>
    </row>
    <row r="203" spans="2:10" x14ac:dyDescent="0.25">
      <c r="B203" s="123" t="s">
        <v>763</v>
      </c>
      <c r="C203" s="124"/>
      <c r="D203" s="124"/>
      <c r="E203" s="124"/>
      <c r="F203" s="124"/>
      <c r="G203" s="124"/>
      <c r="H203" s="124"/>
      <c r="I203" s="124"/>
      <c r="J203" s="125"/>
    </row>
    <row r="204" spans="2:10" x14ac:dyDescent="0.25">
      <c r="B204" s="123" t="s">
        <v>764</v>
      </c>
      <c r="C204" s="124"/>
      <c r="D204" s="124"/>
      <c r="E204" s="124"/>
      <c r="F204" s="124"/>
      <c r="G204" s="124"/>
      <c r="H204" s="124"/>
      <c r="I204" s="124"/>
      <c r="J204" s="125"/>
    </row>
    <row r="205" spans="2:10" x14ac:dyDescent="0.25">
      <c r="B205" s="123" t="s">
        <v>765</v>
      </c>
      <c r="C205" s="124"/>
      <c r="D205" s="124"/>
      <c r="E205" s="124"/>
      <c r="F205" s="124"/>
      <c r="G205" s="124"/>
      <c r="H205" s="124"/>
      <c r="I205" s="124"/>
      <c r="J205" s="125"/>
    </row>
    <row r="206" spans="2:10" ht="15" customHeight="1" x14ac:dyDescent="0.25">
      <c r="B206" s="123" t="s">
        <v>766</v>
      </c>
      <c r="C206" s="124"/>
      <c r="D206" s="124"/>
      <c r="E206" s="124"/>
      <c r="F206" s="124"/>
      <c r="G206" s="124"/>
      <c r="H206" s="124"/>
      <c r="I206" s="124"/>
      <c r="J206" s="125"/>
    </row>
    <row r="207" spans="2:10" x14ac:dyDescent="0.25">
      <c r="B207" s="142" t="s">
        <v>767</v>
      </c>
      <c r="C207" s="140"/>
      <c r="D207" s="140"/>
      <c r="E207" s="140"/>
      <c r="F207" s="140"/>
      <c r="G207" s="140"/>
      <c r="H207" s="140"/>
      <c r="I207" s="140"/>
      <c r="J207" s="162"/>
    </row>
    <row r="208" spans="2:10" x14ac:dyDescent="0.25">
      <c r="B208" s="142" t="s">
        <v>768</v>
      </c>
      <c r="C208" s="140"/>
      <c r="D208" s="140"/>
      <c r="E208" s="140"/>
      <c r="F208" s="140"/>
      <c r="G208" s="140"/>
      <c r="H208" s="140"/>
      <c r="I208" s="140"/>
      <c r="J208" s="162"/>
    </row>
    <row r="209" spans="2:10" x14ac:dyDescent="0.25">
      <c r="B209" s="142" t="s">
        <v>769</v>
      </c>
      <c r="C209" s="140"/>
      <c r="D209" s="140"/>
      <c r="E209" s="140"/>
      <c r="F209" s="140"/>
      <c r="G209" s="140"/>
      <c r="H209" s="140"/>
      <c r="I209" s="140"/>
      <c r="J209" s="162"/>
    </row>
    <row r="210" spans="2:10" x14ac:dyDescent="0.25">
      <c r="B210" s="126" t="s">
        <v>34</v>
      </c>
      <c r="C210" s="127"/>
      <c r="D210" s="127"/>
      <c r="E210" s="127"/>
      <c r="F210" s="127"/>
      <c r="G210" s="127"/>
      <c r="H210" s="127"/>
      <c r="I210" s="127"/>
      <c r="J210" s="128"/>
    </row>
    <row r="211" spans="2:10" x14ac:dyDescent="0.25">
      <c r="B211" s="120" t="s">
        <v>770</v>
      </c>
      <c r="C211" s="121"/>
      <c r="D211" s="121"/>
      <c r="E211" s="121"/>
      <c r="F211" s="121"/>
      <c r="G211" s="121"/>
      <c r="H211" s="121"/>
      <c r="I211" s="121"/>
      <c r="J211" s="122"/>
    </row>
    <row r="212" spans="2:10" x14ac:dyDescent="0.25">
      <c r="B212" s="120" t="s">
        <v>771</v>
      </c>
      <c r="C212" s="121"/>
      <c r="D212" s="121"/>
      <c r="E212" s="121"/>
      <c r="F212" s="121"/>
      <c r="G212" s="121"/>
      <c r="H212" s="121"/>
      <c r="I212" s="121"/>
      <c r="J212" s="122"/>
    </row>
    <row r="213" spans="2:10" x14ac:dyDescent="0.25">
      <c r="B213" s="120" t="s">
        <v>772</v>
      </c>
      <c r="C213" s="121"/>
      <c r="D213" s="121"/>
      <c r="E213" s="121"/>
      <c r="F213" s="121"/>
      <c r="G213" s="121"/>
      <c r="H213" s="121"/>
      <c r="I213" s="121"/>
      <c r="J213" s="122"/>
    </row>
    <row r="214" spans="2:10" x14ac:dyDescent="0.25">
      <c r="B214" s="120" t="s">
        <v>773</v>
      </c>
      <c r="C214" s="121"/>
      <c r="D214" s="121"/>
      <c r="E214" s="121"/>
      <c r="F214" s="121"/>
      <c r="G214" s="121"/>
      <c r="H214" s="121"/>
      <c r="I214" s="121"/>
      <c r="J214" s="122"/>
    </row>
    <row r="215" spans="2:10" x14ac:dyDescent="0.25">
      <c r="B215" s="120" t="s">
        <v>774</v>
      </c>
      <c r="C215" s="121"/>
      <c r="D215" s="121"/>
      <c r="E215" s="121"/>
      <c r="F215" s="121"/>
      <c r="G215" s="121"/>
      <c r="H215" s="121"/>
      <c r="I215" s="121"/>
      <c r="J215" s="122"/>
    </row>
    <row r="216" spans="2:10" x14ac:dyDescent="0.25">
      <c r="B216" s="120" t="s">
        <v>775</v>
      </c>
      <c r="C216" s="121"/>
      <c r="D216" s="121"/>
      <c r="E216" s="121"/>
      <c r="F216" s="121"/>
      <c r="G216" s="121"/>
      <c r="H216" s="121"/>
      <c r="I216" s="121"/>
      <c r="J216" s="122"/>
    </row>
    <row r="217" spans="2:10" x14ac:dyDescent="0.25">
      <c r="B217" s="120" t="s">
        <v>776</v>
      </c>
      <c r="C217" s="121"/>
      <c r="D217" s="121"/>
      <c r="E217" s="121"/>
      <c r="F217" s="121"/>
      <c r="G217" s="121"/>
      <c r="H217" s="121"/>
      <c r="I217" s="121"/>
      <c r="J217" s="122"/>
    </row>
    <row r="218" spans="2:10" x14ac:dyDescent="0.25">
      <c r="B218" s="120" t="s">
        <v>777</v>
      </c>
      <c r="C218" s="121"/>
      <c r="D218" s="121"/>
      <c r="E218" s="121"/>
      <c r="F218" s="121"/>
      <c r="G218" s="121"/>
      <c r="H218" s="121"/>
      <c r="I218" s="121"/>
      <c r="J218" s="122"/>
    </row>
    <row r="219" spans="2:10" x14ac:dyDescent="0.25">
      <c r="B219" s="126" t="s">
        <v>35</v>
      </c>
      <c r="C219" s="127"/>
      <c r="D219" s="127"/>
      <c r="E219" s="127"/>
      <c r="F219" s="127"/>
      <c r="G219" s="127"/>
      <c r="H219" s="127"/>
      <c r="I219" s="127"/>
      <c r="J219" s="128"/>
    </row>
    <row r="220" spans="2:10" x14ac:dyDescent="0.25">
      <c r="B220" s="120" t="s">
        <v>778</v>
      </c>
      <c r="C220" s="121"/>
      <c r="D220" s="121"/>
      <c r="E220" s="121"/>
      <c r="F220" s="121"/>
      <c r="G220" s="121"/>
      <c r="H220" s="121"/>
      <c r="I220" s="121"/>
      <c r="J220" s="122"/>
    </row>
    <row r="221" spans="2:10" x14ac:dyDescent="0.25">
      <c r="B221" s="126" t="s">
        <v>36</v>
      </c>
      <c r="C221" s="127"/>
      <c r="D221" s="127"/>
      <c r="E221" s="127"/>
      <c r="F221" s="127"/>
      <c r="G221" s="127"/>
      <c r="H221" s="127"/>
      <c r="I221" s="127"/>
      <c r="J221" s="128"/>
    </row>
    <row r="222" spans="2:10" x14ac:dyDescent="0.25">
      <c r="B222" s="120" t="s">
        <v>779</v>
      </c>
      <c r="C222" s="121"/>
      <c r="D222" s="121"/>
      <c r="E222" s="121"/>
      <c r="F222" s="121"/>
      <c r="G222" s="121"/>
      <c r="H222" s="121"/>
      <c r="I222" s="121"/>
      <c r="J222" s="122"/>
    </row>
    <row r="223" spans="2:10" x14ac:dyDescent="0.25">
      <c r="B223" s="120" t="s">
        <v>780</v>
      </c>
      <c r="C223" s="121"/>
      <c r="D223" s="121"/>
      <c r="E223" s="121"/>
      <c r="F223" s="121"/>
      <c r="G223" s="121"/>
      <c r="H223" s="121"/>
      <c r="I223" s="121"/>
      <c r="J223" s="122"/>
    </row>
    <row r="224" spans="2:10" x14ac:dyDescent="0.25">
      <c r="B224" s="120" t="s">
        <v>781</v>
      </c>
      <c r="C224" s="121"/>
      <c r="D224" s="121"/>
      <c r="E224" s="121"/>
      <c r="F224" s="121"/>
      <c r="G224" s="121"/>
      <c r="H224" s="121"/>
      <c r="I224" s="121"/>
      <c r="J224" s="122"/>
    </row>
    <row r="225" spans="2:10" x14ac:dyDescent="0.25">
      <c r="B225" s="120" t="s">
        <v>782</v>
      </c>
      <c r="C225" s="121"/>
      <c r="D225" s="121"/>
      <c r="E225" s="121"/>
      <c r="F225" s="121"/>
      <c r="G225" s="121"/>
      <c r="H225" s="121"/>
      <c r="I225" s="121"/>
      <c r="J225" s="122"/>
    </row>
    <row r="226" spans="2:10" x14ac:dyDescent="0.25">
      <c r="B226" s="120" t="s">
        <v>783</v>
      </c>
      <c r="C226" s="121"/>
      <c r="D226" s="121"/>
      <c r="E226" s="121"/>
      <c r="F226" s="121"/>
      <c r="G226" s="121"/>
      <c r="H226" s="121"/>
      <c r="I226" s="121"/>
      <c r="J226" s="122"/>
    </row>
    <row r="227" spans="2:10" x14ac:dyDescent="0.25">
      <c r="B227" s="126" t="s">
        <v>37</v>
      </c>
      <c r="C227" s="127"/>
      <c r="D227" s="127"/>
      <c r="E227" s="127"/>
      <c r="F227" s="127"/>
      <c r="G227" s="127"/>
      <c r="H227" s="127"/>
      <c r="I227" s="127"/>
      <c r="J227" s="128"/>
    </row>
    <row r="228" spans="2:10" x14ac:dyDescent="0.25">
      <c r="B228" s="120" t="s">
        <v>784</v>
      </c>
      <c r="C228" s="121"/>
      <c r="D228" s="121"/>
      <c r="E228" s="121"/>
      <c r="F228" s="121"/>
      <c r="G228" s="121"/>
      <c r="H228" s="121"/>
      <c r="I228" s="121"/>
      <c r="J228" s="122"/>
    </row>
    <row r="229" spans="2:10" x14ac:dyDescent="0.25">
      <c r="B229" s="120" t="s">
        <v>785</v>
      </c>
      <c r="C229" s="121"/>
      <c r="D229" s="121"/>
      <c r="E229" s="121"/>
      <c r="F229" s="121"/>
      <c r="G229" s="121"/>
      <c r="H229" s="121"/>
      <c r="I229" s="121"/>
      <c r="J229" s="122"/>
    </row>
    <row r="230" spans="2:10" x14ac:dyDescent="0.25">
      <c r="B230" s="120" t="s">
        <v>786</v>
      </c>
      <c r="C230" s="121"/>
      <c r="D230" s="121"/>
      <c r="E230" s="121"/>
      <c r="F230" s="121"/>
      <c r="G230" s="121"/>
      <c r="H230" s="121"/>
      <c r="I230" s="121"/>
      <c r="J230" s="122"/>
    </row>
    <row r="231" spans="2:10" x14ac:dyDescent="0.25">
      <c r="B231" s="120" t="s">
        <v>787</v>
      </c>
      <c r="C231" s="121"/>
      <c r="D231" s="121"/>
      <c r="E231" s="121"/>
      <c r="F231" s="121"/>
      <c r="G231" s="121"/>
      <c r="H231" s="121"/>
      <c r="I231" s="121"/>
      <c r="J231" s="122"/>
    </row>
    <row r="232" spans="2:10" x14ac:dyDescent="0.25">
      <c r="B232" s="120" t="s">
        <v>788</v>
      </c>
      <c r="C232" s="121"/>
      <c r="D232" s="121"/>
      <c r="E232" s="121"/>
      <c r="F232" s="121"/>
      <c r="G232" s="121"/>
      <c r="H232" s="121"/>
      <c r="I232" s="121"/>
      <c r="J232" s="122"/>
    </row>
    <row r="233" spans="2:10" x14ac:dyDescent="0.25">
      <c r="B233" s="126" t="s">
        <v>39</v>
      </c>
      <c r="C233" s="127"/>
      <c r="D233" s="127"/>
      <c r="E233" s="127"/>
      <c r="F233" s="127"/>
      <c r="G233" s="127"/>
      <c r="H233" s="127"/>
      <c r="I233" s="127"/>
      <c r="J233" s="128"/>
    </row>
    <row r="234" spans="2:10" x14ac:dyDescent="0.25">
      <c r="B234" s="120" t="s">
        <v>789</v>
      </c>
      <c r="C234" s="121"/>
      <c r="D234" s="121"/>
      <c r="E234" s="121"/>
      <c r="F234" s="121"/>
      <c r="G234" s="121"/>
      <c r="H234" s="121"/>
      <c r="I234" s="121"/>
      <c r="J234" s="122"/>
    </row>
    <row r="235" spans="2:10" x14ac:dyDescent="0.25">
      <c r="B235" s="120" t="s">
        <v>790</v>
      </c>
      <c r="C235" s="121"/>
      <c r="D235" s="121"/>
      <c r="E235" s="121"/>
      <c r="F235" s="121"/>
      <c r="G235" s="121"/>
      <c r="H235" s="121"/>
      <c r="I235" s="121"/>
      <c r="J235" s="122"/>
    </row>
    <row r="236" spans="2:10" x14ac:dyDescent="0.25">
      <c r="B236" s="120" t="s">
        <v>791</v>
      </c>
      <c r="C236" s="121"/>
      <c r="D236" s="121"/>
      <c r="E236" s="121"/>
      <c r="F236" s="121"/>
      <c r="G236" s="121"/>
      <c r="H236" s="121"/>
      <c r="I236" s="121"/>
      <c r="J236" s="122"/>
    </row>
    <row r="237" spans="2:10" x14ac:dyDescent="0.25">
      <c r="B237" s="120" t="s">
        <v>792</v>
      </c>
      <c r="C237" s="121"/>
      <c r="D237" s="121"/>
      <c r="E237" s="121"/>
      <c r="F237" s="121"/>
      <c r="G237" s="121"/>
      <c r="H237" s="121"/>
      <c r="I237" s="121"/>
      <c r="J237" s="122"/>
    </row>
    <row r="238" spans="2:10" x14ac:dyDescent="0.25">
      <c r="B238" s="120" t="s">
        <v>793</v>
      </c>
      <c r="C238" s="121"/>
      <c r="D238" s="121"/>
      <c r="E238" s="121"/>
      <c r="F238" s="121"/>
      <c r="G238" s="121"/>
      <c r="H238" s="121"/>
      <c r="I238" s="121"/>
      <c r="J238" s="122"/>
    </row>
    <row r="239" spans="2:10" x14ac:dyDescent="0.25">
      <c r="B239" s="197" t="s">
        <v>40</v>
      </c>
      <c r="C239" s="198"/>
      <c r="D239" s="198"/>
      <c r="E239" s="198"/>
      <c r="F239" s="198"/>
      <c r="G239" s="198"/>
      <c r="H239" s="198"/>
      <c r="I239" s="198"/>
      <c r="J239" s="199"/>
    </row>
    <row r="240" spans="2:10" x14ac:dyDescent="0.25">
      <c r="B240" s="185" t="s">
        <v>794</v>
      </c>
      <c r="C240" s="186"/>
      <c r="D240" s="186"/>
      <c r="E240" s="186"/>
      <c r="F240" s="186"/>
      <c r="G240" s="186"/>
      <c r="H240" s="186"/>
      <c r="I240" s="186"/>
      <c r="J240" s="187"/>
    </row>
    <row r="241" spans="2:10" x14ac:dyDescent="0.25">
      <c r="B241" s="185" t="s">
        <v>795</v>
      </c>
      <c r="C241" s="186"/>
      <c r="D241" s="186"/>
      <c r="E241" s="186"/>
      <c r="F241" s="186"/>
      <c r="G241" s="186"/>
      <c r="H241" s="186"/>
      <c r="I241" s="186"/>
      <c r="J241" s="187"/>
    </row>
    <row r="242" spans="2:10" x14ac:dyDescent="0.25">
      <c r="B242" s="185" t="s">
        <v>796</v>
      </c>
      <c r="C242" s="186"/>
      <c r="D242" s="186"/>
      <c r="E242" s="186"/>
      <c r="F242" s="186"/>
      <c r="G242" s="186"/>
      <c r="H242" s="186"/>
      <c r="I242" s="186"/>
      <c r="J242" s="187"/>
    </row>
    <row r="243" spans="2:10" x14ac:dyDescent="0.25">
      <c r="B243" s="185" t="s">
        <v>797</v>
      </c>
      <c r="C243" s="186"/>
      <c r="D243" s="186"/>
      <c r="E243" s="186"/>
      <c r="F243" s="186"/>
      <c r="G243" s="186"/>
      <c r="H243" s="186"/>
      <c r="I243" s="186"/>
      <c r="J243" s="187"/>
    </row>
    <row r="244" spans="2:10" x14ac:dyDescent="0.25">
      <c r="B244" s="185" t="s">
        <v>798</v>
      </c>
      <c r="C244" s="186"/>
      <c r="D244" s="186"/>
      <c r="E244" s="186"/>
      <c r="F244" s="186"/>
      <c r="G244" s="186"/>
      <c r="H244" s="186"/>
      <c r="I244" s="186"/>
      <c r="J244" s="187"/>
    </row>
    <row r="245" spans="2:10" x14ac:dyDescent="0.25">
      <c r="B245" s="194" t="s">
        <v>799</v>
      </c>
      <c r="C245" s="195"/>
      <c r="D245" s="195"/>
      <c r="E245" s="195"/>
      <c r="F245" s="195"/>
      <c r="G245" s="195"/>
      <c r="H245" s="195"/>
      <c r="I245" s="195"/>
      <c r="J245" s="196"/>
    </row>
    <row r="246" spans="2:10" x14ac:dyDescent="0.25">
      <c r="B246" s="191" t="s">
        <v>800</v>
      </c>
      <c r="C246" s="192"/>
      <c r="D246" s="192"/>
      <c r="E246" s="192"/>
      <c r="F246" s="192"/>
      <c r="G246" s="192"/>
      <c r="H246" s="192"/>
      <c r="I246" s="192"/>
      <c r="J246" s="193"/>
    </row>
    <row r="247" spans="2:10" x14ac:dyDescent="0.25">
      <c r="B247" s="191" t="s">
        <v>801</v>
      </c>
      <c r="C247" s="192"/>
      <c r="D247" s="192"/>
      <c r="E247" s="192"/>
      <c r="F247" s="192"/>
      <c r="G247" s="192"/>
      <c r="H247" s="192"/>
      <c r="I247" s="192"/>
      <c r="J247" s="193"/>
    </row>
    <row r="248" spans="2:10" x14ac:dyDescent="0.25">
      <c r="B248" s="185" t="s">
        <v>802</v>
      </c>
      <c r="C248" s="186"/>
      <c r="D248" s="186"/>
      <c r="E248" s="186"/>
      <c r="F248" s="186"/>
      <c r="G248" s="186"/>
      <c r="H248" s="186"/>
      <c r="I248" s="186"/>
      <c r="J248" s="187"/>
    </row>
    <row r="249" spans="2:10" x14ac:dyDescent="0.25">
      <c r="B249" s="185" t="s">
        <v>803</v>
      </c>
      <c r="C249" s="186"/>
      <c r="D249" s="186"/>
      <c r="E249" s="186"/>
      <c r="F249" s="186"/>
      <c r="G249" s="186"/>
      <c r="H249" s="186"/>
      <c r="I249" s="186"/>
      <c r="J249" s="187"/>
    </row>
    <row r="250" spans="2:10" x14ac:dyDescent="0.25">
      <c r="B250" s="185" t="s">
        <v>804</v>
      </c>
      <c r="C250" s="186"/>
      <c r="D250" s="186"/>
      <c r="E250" s="186"/>
      <c r="F250" s="186"/>
      <c r="G250" s="186"/>
      <c r="H250" s="186"/>
      <c r="I250" s="186"/>
      <c r="J250" s="187"/>
    </row>
    <row r="251" spans="2:10" x14ac:dyDescent="0.25">
      <c r="B251" s="188" t="s">
        <v>805</v>
      </c>
      <c r="C251" s="189"/>
      <c r="D251" s="189"/>
      <c r="E251" s="189"/>
      <c r="F251" s="189"/>
      <c r="G251" s="189"/>
      <c r="H251" s="189"/>
      <c r="I251" s="189"/>
      <c r="J251" s="190"/>
    </row>
  </sheetData>
  <mergeCells count="225">
    <mergeCell ref="B250:J250"/>
    <mergeCell ref="B100:J100"/>
    <mergeCell ref="B101:J101"/>
    <mergeCell ref="B102:J102"/>
    <mergeCell ref="B103:J103"/>
    <mergeCell ref="B104:J104"/>
    <mergeCell ref="B105:J105"/>
    <mergeCell ref="B106:J106"/>
    <mergeCell ref="B126:J126"/>
    <mergeCell ref="B127:J127"/>
    <mergeCell ref="B114:J114"/>
    <mergeCell ref="B115:J115"/>
    <mergeCell ref="B116:J116"/>
    <mergeCell ref="B117:J117"/>
    <mergeCell ref="B118:J118"/>
    <mergeCell ref="B109:J109"/>
    <mergeCell ref="B110:J110"/>
    <mergeCell ref="B111:J111"/>
    <mergeCell ref="B112:J112"/>
    <mergeCell ref="B113:J113"/>
    <mergeCell ref="B108:J108"/>
    <mergeCell ref="B107:J107"/>
    <mergeCell ref="B134:J134"/>
    <mergeCell ref="B136:J136"/>
    <mergeCell ref="B2:F4"/>
    <mergeCell ref="B5:B6"/>
    <mergeCell ref="C5:F5"/>
    <mergeCell ref="B29:J29"/>
    <mergeCell ref="B30:J30"/>
    <mergeCell ref="B45:J45"/>
    <mergeCell ref="B57:J57"/>
    <mergeCell ref="B58:J58"/>
    <mergeCell ref="B99:J99"/>
    <mergeCell ref="B36:J36"/>
    <mergeCell ref="B37:J37"/>
    <mergeCell ref="B38:J38"/>
    <mergeCell ref="B39:J39"/>
    <mergeCell ref="B40:J40"/>
    <mergeCell ref="B31:J31"/>
    <mergeCell ref="B32:J32"/>
    <mergeCell ref="B33:J33"/>
    <mergeCell ref="B34:J34"/>
    <mergeCell ref="B35:J35"/>
    <mergeCell ref="B47:J47"/>
    <mergeCell ref="B48:J48"/>
    <mergeCell ref="B49:J49"/>
    <mergeCell ref="B50:J50"/>
    <mergeCell ref="B51:J51"/>
    <mergeCell ref="B41:J41"/>
    <mergeCell ref="B42:J42"/>
    <mergeCell ref="B43:J43"/>
    <mergeCell ref="B44:J44"/>
    <mergeCell ref="B46:J46"/>
    <mergeCell ref="B59:J59"/>
    <mergeCell ref="B60:J60"/>
    <mergeCell ref="B61:J61"/>
    <mergeCell ref="B62:J62"/>
    <mergeCell ref="B63:J63"/>
    <mergeCell ref="B52:J52"/>
    <mergeCell ref="B53:J53"/>
    <mergeCell ref="B54:J54"/>
    <mergeCell ref="B55:J55"/>
    <mergeCell ref="B56:J56"/>
    <mergeCell ref="B71:J71"/>
    <mergeCell ref="B72:J72"/>
    <mergeCell ref="B73:J73"/>
    <mergeCell ref="B74:J74"/>
    <mergeCell ref="B76:J76"/>
    <mergeCell ref="B69:J69"/>
    <mergeCell ref="B70:J70"/>
    <mergeCell ref="B64:J64"/>
    <mergeCell ref="B65:J65"/>
    <mergeCell ref="B66:J66"/>
    <mergeCell ref="B67:J67"/>
    <mergeCell ref="B68:J68"/>
    <mergeCell ref="B96:J96"/>
    <mergeCell ref="B97:J97"/>
    <mergeCell ref="B98:J98"/>
    <mergeCell ref="B85:J85"/>
    <mergeCell ref="B93:J93"/>
    <mergeCell ref="B94:J94"/>
    <mergeCell ref="B95:J95"/>
    <mergeCell ref="B77:J77"/>
    <mergeCell ref="B78:J78"/>
    <mergeCell ref="B79:J79"/>
    <mergeCell ref="B83:J83"/>
    <mergeCell ref="B84:J84"/>
    <mergeCell ref="B80:J80"/>
    <mergeCell ref="B81:J81"/>
    <mergeCell ref="B82:J82"/>
    <mergeCell ref="B86:J86"/>
    <mergeCell ref="B87:J87"/>
    <mergeCell ref="B88:J88"/>
    <mergeCell ref="B89:J89"/>
    <mergeCell ref="B90:J90"/>
    <mergeCell ref="B91:J91"/>
    <mergeCell ref="B92:J92"/>
    <mergeCell ref="B137:J137"/>
    <mergeCell ref="B124:J124"/>
    <mergeCell ref="B125:J125"/>
    <mergeCell ref="B131:J131"/>
    <mergeCell ref="B132:J132"/>
    <mergeCell ref="B133:J133"/>
    <mergeCell ref="B119:J119"/>
    <mergeCell ref="B120:J120"/>
    <mergeCell ref="B121:J121"/>
    <mergeCell ref="B122:J122"/>
    <mergeCell ref="B123:J123"/>
    <mergeCell ref="B128:J128"/>
    <mergeCell ref="B129:J129"/>
    <mergeCell ref="B130:J130"/>
    <mergeCell ref="B135:J135"/>
    <mergeCell ref="B142:J142"/>
    <mergeCell ref="B147:J147"/>
    <mergeCell ref="B148:J148"/>
    <mergeCell ref="B149:J149"/>
    <mergeCell ref="B150:J150"/>
    <mergeCell ref="B138:J138"/>
    <mergeCell ref="B139:J139"/>
    <mergeCell ref="B140:J140"/>
    <mergeCell ref="B141:J141"/>
    <mergeCell ref="B143:J143"/>
    <mergeCell ref="B144:J144"/>
    <mergeCell ref="B145:J145"/>
    <mergeCell ref="B146:J146"/>
    <mergeCell ref="B156:J156"/>
    <mergeCell ref="B157:J157"/>
    <mergeCell ref="B158:J158"/>
    <mergeCell ref="B159:J159"/>
    <mergeCell ref="B160:J160"/>
    <mergeCell ref="B151:J151"/>
    <mergeCell ref="B152:J152"/>
    <mergeCell ref="B153:J153"/>
    <mergeCell ref="B154:J154"/>
    <mergeCell ref="B155:J155"/>
    <mergeCell ref="B174:J174"/>
    <mergeCell ref="B178:J178"/>
    <mergeCell ref="B179:J179"/>
    <mergeCell ref="B170:J170"/>
    <mergeCell ref="B171:J171"/>
    <mergeCell ref="B172:J172"/>
    <mergeCell ref="B173:J173"/>
    <mergeCell ref="B161:J161"/>
    <mergeCell ref="B166:J166"/>
    <mergeCell ref="B167:J167"/>
    <mergeCell ref="B168:J168"/>
    <mergeCell ref="B169:J169"/>
    <mergeCell ref="B162:J162"/>
    <mergeCell ref="B163:J163"/>
    <mergeCell ref="B164:J164"/>
    <mergeCell ref="B165:J165"/>
    <mergeCell ref="B175:J175"/>
    <mergeCell ref="B176:J176"/>
    <mergeCell ref="B177:J177"/>
    <mergeCell ref="B191:J191"/>
    <mergeCell ref="B192:J192"/>
    <mergeCell ref="B186:J186"/>
    <mergeCell ref="B187:J187"/>
    <mergeCell ref="B188:J188"/>
    <mergeCell ref="B189:J189"/>
    <mergeCell ref="B190:J190"/>
    <mergeCell ref="B181:J181"/>
    <mergeCell ref="B182:J182"/>
    <mergeCell ref="B183:J183"/>
    <mergeCell ref="B184:J184"/>
    <mergeCell ref="B185:J185"/>
    <mergeCell ref="B237:J237"/>
    <mergeCell ref="B238:J238"/>
    <mergeCell ref="B210:J210"/>
    <mergeCell ref="B211:J211"/>
    <mergeCell ref="B212:J212"/>
    <mergeCell ref="B213:J213"/>
    <mergeCell ref="B193:J193"/>
    <mergeCell ref="B194:J194"/>
    <mergeCell ref="B195:J195"/>
    <mergeCell ref="B196:J196"/>
    <mergeCell ref="B197:J197"/>
    <mergeCell ref="B180:J180"/>
    <mergeCell ref="B234:J234"/>
    <mergeCell ref="B235:J235"/>
    <mergeCell ref="B239:J239"/>
    <mergeCell ref="B214:J214"/>
    <mergeCell ref="B221:J221"/>
    <mergeCell ref="B222:J222"/>
    <mergeCell ref="B223:J223"/>
    <mergeCell ref="B224:J224"/>
    <mergeCell ref="B198:J198"/>
    <mergeCell ref="B199:J199"/>
    <mergeCell ref="B200:J200"/>
    <mergeCell ref="B201:J201"/>
    <mergeCell ref="B202:J202"/>
    <mergeCell ref="B203:J203"/>
    <mergeCell ref="B204:J204"/>
    <mergeCell ref="B205:J205"/>
    <mergeCell ref="B206:J206"/>
    <mergeCell ref="B207:J207"/>
    <mergeCell ref="B208:J208"/>
    <mergeCell ref="B209:J209"/>
    <mergeCell ref="B225:J225"/>
    <mergeCell ref="B226:J226"/>
    <mergeCell ref="B236:J236"/>
    <mergeCell ref="B248:J248"/>
    <mergeCell ref="B249:J249"/>
    <mergeCell ref="B251:J251"/>
    <mergeCell ref="B215:J215"/>
    <mergeCell ref="B216:J216"/>
    <mergeCell ref="B217:J217"/>
    <mergeCell ref="B218:J218"/>
    <mergeCell ref="B219:J219"/>
    <mergeCell ref="B220:J220"/>
    <mergeCell ref="B229:J229"/>
    <mergeCell ref="B230:J230"/>
    <mergeCell ref="B231:J231"/>
    <mergeCell ref="B246:J246"/>
    <mergeCell ref="B247:J247"/>
    <mergeCell ref="B240:J240"/>
    <mergeCell ref="B241:J241"/>
    <mergeCell ref="B243:J243"/>
    <mergeCell ref="B244:J244"/>
    <mergeCell ref="B245:J245"/>
    <mergeCell ref="B227:J227"/>
    <mergeCell ref="B228:J228"/>
    <mergeCell ref="B233:J233"/>
    <mergeCell ref="B242:J242"/>
    <mergeCell ref="B232:J232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7D6C3-5AEB-4247-B759-99968C99DB9C}">
  <dimension ref="B2:J227"/>
  <sheetViews>
    <sheetView showGridLines="0" tabSelected="1" topLeftCell="A201" workbookViewId="0">
      <selection activeCell="O20" sqref="O20"/>
    </sheetView>
  </sheetViews>
  <sheetFormatPr defaultRowHeight="15" x14ac:dyDescent="0.25"/>
  <cols>
    <col min="2" max="2" width="25" customWidth="1"/>
    <col min="3" max="3" width="16.85546875" bestFit="1" customWidth="1"/>
    <col min="4" max="4" width="16.42578125" bestFit="1" customWidth="1"/>
    <col min="5" max="5" width="15.28515625" bestFit="1" customWidth="1"/>
    <col min="6" max="6" width="18" bestFit="1" customWidth="1"/>
  </cols>
  <sheetData>
    <row r="2" spans="2:6" x14ac:dyDescent="0.25">
      <c r="B2" s="87" t="s">
        <v>0</v>
      </c>
      <c r="C2" s="87"/>
      <c r="D2" s="87"/>
      <c r="E2" s="87"/>
      <c r="F2" s="87"/>
    </row>
    <row r="3" spans="2:6" x14ac:dyDescent="0.25">
      <c r="B3" s="87"/>
      <c r="C3" s="87"/>
      <c r="D3" s="87"/>
      <c r="E3" s="87"/>
      <c r="F3" s="87"/>
    </row>
    <row r="4" spans="2:6" ht="15.75" thickBot="1" x14ac:dyDescent="0.3">
      <c r="B4" s="87"/>
      <c r="C4" s="87"/>
      <c r="D4" s="87"/>
      <c r="E4" s="87"/>
      <c r="F4" s="87"/>
    </row>
    <row r="5" spans="2:6" x14ac:dyDescent="0.25">
      <c r="B5" s="89" t="s">
        <v>2</v>
      </c>
      <c r="C5" s="103" t="s">
        <v>806</v>
      </c>
      <c r="D5" s="86"/>
      <c r="E5" s="86"/>
      <c r="F5" s="104"/>
    </row>
    <row r="6" spans="2:6" x14ac:dyDescent="0.25">
      <c r="B6" s="90"/>
      <c r="C6" s="40" t="s">
        <v>16</v>
      </c>
      <c r="D6" s="41" t="s">
        <v>20</v>
      </c>
      <c r="E6" s="41" t="s">
        <v>21</v>
      </c>
      <c r="F6" s="42" t="s">
        <v>19</v>
      </c>
    </row>
    <row r="7" spans="2:6" x14ac:dyDescent="0.25">
      <c r="B7" s="1" t="s">
        <v>22</v>
      </c>
      <c r="C7" s="80">
        <v>2519885.11</v>
      </c>
      <c r="D7" s="3"/>
      <c r="E7" s="4">
        <v>10954.5</v>
      </c>
      <c r="F7" s="5">
        <f>C7-D7-E7</f>
        <v>2508930.61</v>
      </c>
    </row>
    <row r="8" spans="2:6" x14ac:dyDescent="0.25">
      <c r="B8" s="6" t="s">
        <v>23</v>
      </c>
      <c r="C8" s="80">
        <v>1775834.6</v>
      </c>
      <c r="D8" s="7">
        <v>283060.14</v>
      </c>
      <c r="E8" s="4">
        <v>206668.49</v>
      </c>
      <c r="F8" s="5">
        <f t="shared" ref="F8:F25" si="0">C8-D8-E8</f>
        <v>1286105.97</v>
      </c>
    </row>
    <row r="9" spans="2:6" x14ac:dyDescent="0.25">
      <c r="B9" s="6" t="s">
        <v>24</v>
      </c>
      <c r="C9" s="80">
        <v>7802972.8700000001</v>
      </c>
      <c r="D9" s="7">
        <v>69449.460000000006</v>
      </c>
      <c r="E9" s="4">
        <v>25642.23</v>
      </c>
      <c r="F9" s="5">
        <f t="shared" si="0"/>
        <v>7707881.1799999997</v>
      </c>
    </row>
    <row r="10" spans="2:6" x14ac:dyDescent="0.25">
      <c r="B10" s="6" t="s">
        <v>25</v>
      </c>
      <c r="C10" s="80">
        <v>1791695.36</v>
      </c>
      <c r="D10" s="7">
        <v>129663.71</v>
      </c>
      <c r="E10" s="4">
        <v>20343.09</v>
      </c>
      <c r="F10" s="5">
        <f t="shared" si="0"/>
        <v>1641688.56</v>
      </c>
    </row>
    <row r="11" spans="2:6" x14ac:dyDescent="0.25">
      <c r="B11" s="6" t="s">
        <v>26</v>
      </c>
      <c r="C11" s="80">
        <v>4186122.69</v>
      </c>
      <c r="D11" s="8"/>
      <c r="E11" s="4">
        <v>280123.07</v>
      </c>
      <c r="F11" s="5">
        <f t="shared" si="0"/>
        <v>3905999.62</v>
      </c>
    </row>
    <row r="12" spans="2:6" x14ac:dyDescent="0.25">
      <c r="B12" s="1" t="s">
        <v>27</v>
      </c>
      <c r="C12" s="80">
        <v>17671201.48</v>
      </c>
      <c r="D12" s="7"/>
      <c r="E12" s="4">
        <v>5138.8999999999996</v>
      </c>
      <c r="F12" s="5">
        <f t="shared" si="0"/>
        <v>17666062.580000002</v>
      </c>
    </row>
    <row r="13" spans="2:6" x14ac:dyDescent="0.25">
      <c r="B13" s="6" t="s">
        <v>28</v>
      </c>
      <c r="C13" s="80">
        <v>5484102.5700000003</v>
      </c>
      <c r="D13" s="7">
        <v>63505.4</v>
      </c>
      <c r="E13" s="4">
        <v>207481.15</v>
      </c>
      <c r="F13" s="5">
        <f t="shared" si="0"/>
        <v>5213116.0199999996</v>
      </c>
    </row>
    <row r="14" spans="2:6" x14ac:dyDescent="0.25">
      <c r="B14" s="6" t="s">
        <v>29</v>
      </c>
      <c r="C14" s="80">
        <v>8839633.1799999997</v>
      </c>
      <c r="D14" s="8"/>
      <c r="E14" s="10">
        <v>98624.2</v>
      </c>
      <c r="F14" s="5">
        <f t="shared" si="0"/>
        <v>8741008.9800000004</v>
      </c>
    </row>
    <row r="15" spans="2:6" x14ac:dyDescent="0.25">
      <c r="B15" s="1" t="s">
        <v>30</v>
      </c>
      <c r="C15" s="80">
        <v>3041634.59</v>
      </c>
      <c r="D15" s="7"/>
      <c r="E15" s="4">
        <v>47986.81</v>
      </c>
      <c r="F15" s="5">
        <f t="shared" si="0"/>
        <v>2993647.78</v>
      </c>
    </row>
    <row r="16" spans="2:6" x14ac:dyDescent="0.25">
      <c r="B16" s="6" t="s">
        <v>31</v>
      </c>
      <c r="C16" s="80">
        <v>4549807.71</v>
      </c>
      <c r="D16" s="8"/>
      <c r="E16" s="4">
        <v>160958.78</v>
      </c>
      <c r="F16" s="5">
        <f t="shared" si="0"/>
        <v>4388848.93</v>
      </c>
    </row>
    <row r="17" spans="2:10" x14ac:dyDescent="0.25">
      <c r="B17" s="6" t="s">
        <v>32</v>
      </c>
      <c r="C17" s="80">
        <v>7680836.0499999998</v>
      </c>
      <c r="D17" s="8"/>
      <c r="E17" s="4">
        <v>16274.5</v>
      </c>
      <c r="F17" s="5">
        <f t="shared" si="0"/>
        <v>7664561.5499999998</v>
      </c>
    </row>
    <row r="18" spans="2:10" x14ac:dyDescent="0.25">
      <c r="B18" s="6" t="s">
        <v>33</v>
      </c>
      <c r="C18" s="80">
        <v>3174398.49</v>
      </c>
      <c r="D18" s="7">
        <v>650996.94999999995</v>
      </c>
      <c r="E18" s="4">
        <v>184487.43</v>
      </c>
      <c r="F18" s="5">
        <f t="shared" si="0"/>
        <v>2338914.11</v>
      </c>
    </row>
    <row r="19" spans="2:10" x14ac:dyDescent="0.25">
      <c r="B19" s="6" t="s">
        <v>34</v>
      </c>
      <c r="C19" s="80">
        <v>4411643.07</v>
      </c>
      <c r="D19" s="7">
        <v>68734.679999999993</v>
      </c>
      <c r="E19" s="4">
        <v>6609.43</v>
      </c>
      <c r="F19" s="5">
        <f t="shared" si="0"/>
        <v>4336298.9600000009</v>
      </c>
    </row>
    <row r="20" spans="2:10" x14ac:dyDescent="0.25">
      <c r="B20" s="6" t="s">
        <v>35</v>
      </c>
      <c r="C20" s="80">
        <v>13272759.83</v>
      </c>
      <c r="D20" s="7">
        <v>340170.44</v>
      </c>
      <c r="E20" s="4">
        <v>7680.51</v>
      </c>
      <c r="F20" s="5">
        <f t="shared" si="0"/>
        <v>12924908.880000001</v>
      </c>
    </row>
    <row r="21" spans="2:10" x14ac:dyDescent="0.25">
      <c r="B21" s="6" t="s">
        <v>36</v>
      </c>
      <c r="C21" s="80">
        <v>1141227.31</v>
      </c>
      <c r="D21" s="8">
        <v>53363.83</v>
      </c>
      <c r="E21" s="4">
        <v>19741.34</v>
      </c>
      <c r="F21" s="5">
        <f t="shared" si="0"/>
        <v>1068122.1399999999</v>
      </c>
    </row>
    <row r="22" spans="2:10" x14ac:dyDescent="0.25">
      <c r="B22" s="6" t="s">
        <v>37</v>
      </c>
      <c r="C22" s="80">
        <v>1141310.8400000001</v>
      </c>
      <c r="D22" s="8">
        <v>1701.3</v>
      </c>
      <c r="E22" s="4">
        <v>23235.64</v>
      </c>
      <c r="F22" s="5">
        <f t="shared" si="0"/>
        <v>1116373.9000000001</v>
      </c>
    </row>
    <row r="23" spans="2:10" x14ac:dyDescent="0.25">
      <c r="B23" s="6" t="s">
        <v>38</v>
      </c>
      <c r="C23" s="80">
        <v>8028728.21</v>
      </c>
      <c r="D23" s="8"/>
      <c r="E23" s="10"/>
      <c r="F23" s="5">
        <f t="shared" si="0"/>
        <v>8028728.21</v>
      </c>
    </row>
    <row r="24" spans="2:10" x14ac:dyDescent="0.25">
      <c r="B24" s="6" t="s">
        <v>39</v>
      </c>
      <c r="C24" s="80">
        <v>2934377.98</v>
      </c>
      <c r="D24" s="7">
        <v>58413.38</v>
      </c>
      <c r="E24" s="4">
        <v>9039.11</v>
      </c>
      <c r="F24" s="5">
        <f t="shared" si="0"/>
        <v>2866925.49</v>
      </c>
    </row>
    <row r="25" spans="2:10" ht="15.75" thickBot="1" x14ac:dyDescent="0.3">
      <c r="B25" s="12" t="s">
        <v>40</v>
      </c>
      <c r="C25" s="80">
        <v>10470325.310000001</v>
      </c>
      <c r="D25" s="7">
        <v>177267.82</v>
      </c>
      <c r="E25" s="4">
        <v>12902.38</v>
      </c>
      <c r="F25" s="5">
        <f t="shared" si="0"/>
        <v>10280155.109999999</v>
      </c>
    </row>
    <row r="26" spans="2:10" ht="16.5" thickBot="1" x14ac:dyDescent="0.3">
      <c r="B26" s="43" t="s">
        <v>41</v>
      </c>
      <c r="C26" s="44">
        <f>SUM(C7:C25)</f>
        <v>109918497.25000001</v>
      </c>
      <c r="D26" s="45">
        <f>SUM(D7:D25)</f>
        <v>1896327.11</v>
      </c>
      <c r="E26" s="45">
        <f>SUM(E7:E25)</f>
        <v>1343891.5599999998</v>
      </c>
      <c r="F26" s="46">
        <f>SUM(F7:F25)</f>
        <v>106678278.58</v>
      </c>
    </row>
    <row r="28" spans="2:10" ht="18.75" x14ac:dyDescent="0.3">
      <c r="B28" s="184" t="s">
        <v>43</v>
      </c>
      <c r="C28" s="184"/>
      <c r="D28" s="184"/>
      <c r="E28" s="184"/>
      <c r="F28" s="184"/>
      <c r="G28" s="184"/>
      <c r="H28" s="184"/>
      <c r="I28" s="184"/>
      <c r="J28" s="184"/>
    </row>
    <row r="29" spans="2:10" x14ac:dyDescent="0.25">
      <c r="B29" s="179" t="s">
        <v>44</v>
      </c>
      <c r="C29" s="179"/>
      <c r="D29" s="179"/>
      <c r="E29" s="179"/>
      <c r="F29" s="179"/>
      <c r="G29" s="179"/>
      <c r="H29" s="179"/>
      <c r="I29" s="179"/>
      <c r="J29" s="179"/>
    </row>
    <row r="30" spans="2:10" x14ac:dyDescent="0.25">
      <c r="B30" s="183" t="s">
        <v>813</v>
      </c>
      <c r="C30" s="183"/>
      <c r="D30" s="183"/>
      <c r="E30" s="183"/>
      <c r="F30" s="183"/>
      <c r="G30" s="183"/>
      <c r="H30" s="183"/>
      <c r="I30" s="183"/>
      <c r="J30" s="183"/>
    </row>
    <row r="31" spans="2:10" x14ac:dyDescent="0.25">
      <c r="B31" s="183" t="s">
        <v>814</v>
      </c>
      <c r="C31" s="183"/>
      <c r="D31" s="183"/>
      <c r="E31" s="183"/>
      <c r="F31" s="183"/>
      <c r="G31" s="183"/>
      <c r="H31" s="183"/>
      <c r="I31" s="183"/>
      <c r="J31" s="183"/>
    </row>
    <row r="32" spans="2:10" x14ac:dyDescent="0.25">
      <c r="B32" s="183" t="s">
        <v>815</v>
      </c>
      <c r="C32" s="183"/>
      <c r="D32" s="183"/>
      <c r="E32" s="183"/>
      <c r="F32" s="183"/>
      <c r="G32" s="183"/>
      <c r="H32" s="183"/>
      <c r="I32" s="183"/>
      <c r="J32" s="183"/>
    </row>
    <row r="33" spans="2:10" x14ac:dyDescent="0.25">
      <c r="B33" s="181" t="s">
        <v>816</v>
      </c>
      <c r="C33" s="181"/>
      <c r="D33" s="181"/>
      <c r="E33" s="181"/>
      <c r="F33" s="181"/>
      <c r="G33" s="181"/>
      <c r="H33" s="181"/>
      <c r="I33" s="181"/>
      <c r="J33" s="181"/>
    </row>
    <row r="34" spans="2:10" x14ac:dyDescent="0.25">
      <c r="B34" s="181" t="s">
        <v>817</v>
      </c>
      <c r="C34" s="181"/>
      <c r="D34" s="181"/>
      <c r="E34" s="181"/>
      <c r="F34" s="181"/>
      <c r="G34" s="181"/>
      <c r="H34" s="181"/>
      <c r="I34" s="181"/>
      <c r="J34" s="181"/>
    </row>
    <row r="35" spans="2:10" x14ac:dyDescent="0.25">
      <c r="B35" s="181" t="s">
        <v>818</v>
      </c>
      <c r="C35" s="181"/>
      <c r="D35" s="181"/>
      <c r="E35" s="181"/>
      <c r="F35" s="181"/>
      <c r="G35" s="181"/>
      <c r="H35" s="181"/>
      <c r="I35" s="181"/>
      <c r="J35" s="181"/>
    </row>
    <row r="36" spans="2:10" x14ac:dyDescent="0.25">
      <c r="B36" s="179" t="s">
        <v>24</v>
      </c>
      <c r="C36" s="179"/>
      <c r="D36" s="179"/>
      <c r="E36" s="179"/>
      <c r="F36" s="179"/>
      <c r="G36" s="179"/>
      <c r="H36" s="179"/>
      <c r="I36" s="179"/>
      <c r="J36" s="179"/>
    </row>
    <row r="37" spans="2:10" x14ac:dyDescent="0.25">
      <c r="B37" s="182" t="s">
        <v>819</v>
      </c>
      <c r="C37" s="182"/>
      <c r="D37" s="182"/>
      <c r="E37" s="182"/>
      <c r="F37" s="182"/>
      <c r="G37" s="182"/>
      <c r="H37" s="182"/>
      <c r="I37" s="182"/>
      <c r="J37" s="182"/>
    </row>
    <row r="38" spans="2:10" x14ac:dyDescent="0.25">
      <c r="B38" s="179" t="s">
        <v>25</v>
      </c>
      <c r="C38" s="179"/>
      <c r="D38" s="179"/>
      <c r="E38" s="179"/>
      <c r="F38" s="179"/>
      <c r="G38" s="179"/>
      <c r="H38" s="179"/>
      <c r="I38" s="179"/>
      <c r="J38" s="179"/>
    </row>
    <row r="39" spans="2:10" x14ac:dyDescent="0.25">
      <c r="B39" s="180" t="s">
        <v>820</v>
      </c>
      <c r="C39" s="180"/>
      <c r="D39" s="180"/>
      <c r="E39" s="180"/>
      <c r="F39" s="180"/>
      <c r="G39" s="180"/>
      <c r="H39" s="180"/>
      <c r="I39" s="180"/>
      <c r="J39" s="180"/>
    </row>
    <row r="40" spans="2:10" x14ac:dyDescent="0.25">
      <c r="B40" s="180" t="s">
        <v>821</v>
      </c>
      <c r="C40" s="180"/>
      <c r="D40" s="180"/>
      <c r="E40" s="180"/>
      <c r="F40" s="180"/>
      <c r="G40" s="180"/>
      <c r="H40" s="180"/>
      <c r="I40" s="180"/>
      <c r="J40" s="180"/>
    </row>
    <row r="41" spans="2:10" x14ac:dyDescent="0.25">
      <c r="B41" s="180" t="s">
        <v>822</v>
      </c>
      <c r="C41" s="180"/>
      <c r="D41" s="180"/>
      <c r="E41" s="180"/>
      <c r="F41" s="180"/>
      <c r="G41" s="180"/>
      <c r="H41" s="180"/>
      <c r="I41" s="180"/>
      <c r="J41" s="180"/>
    </row>
    <row r="42" spans="2:10" x14ac:dyDescent="0.25">
      <c r="B42" s="179" t="s">
        <v>28</v>
      </c>
      <c r="C42" s="179"/>
      <c r="D42" s="179"/>
      <c r="E42" s="179"/>
      <c r="F42" s="179"/>
      <c r="G42" s="179"/>
      <c r="H42" s="179"/>
      <c r="I42" s="179"/>
      <c r="J42" s="179"/>
    </row>
    <row r="43" spans="2:10" x14ac:dyDescent="0.25">
      <c r="B43" s="178" t="s">
        <v>823</v>
      </c>
      <c r="C43" s="178"/>
      <c r="D43" s="178"/>
      <c r="E43" s="178"/>
      <c r="F43" s="178"/>
      <c r="G43" s="178"/>
      <c r="H43" s="178"/>
      <c r="I43" s="178"/>
      <c r="J43" s="178"/>
    </row>
    <row r="44" spans="2:10" x14ac:dyDescent="0.25">
      <c r="B44" s="179" t="s">
        <v>33</v>
      </c>
      <c r="C44" s="179"/>
      <c r="D44" s="179"/>
      <c r="E44" s="179"/>
      <c r="F44" s="179"/>
      <c r="G44" s="179"/>
      <c r="H44" s="179"/>
      <c r="I44" s="179"/>
      <c r="J44" s="179"/>
    </row>
    <row r="45" spans="2:10" x14ac:dyDescent="0.25">
      <c r="B45" s="173" t="s">
        <v>824</v>
      </c>
      <c r="C45" s="173"/>
      <c r="D45" s="173"/>
      <c r="E45" s="173"/>
      <c r="F45" s="173"/>
      <c r="G45" s="173"/>
      <c r="H45" s="173"/>
      <c r="I45" s="173"/>
      <c r="J45" s="173"/>
    </row>
    <row r="46" spans="2:10" x14ac:dyDescent="0.25">
      <c r="B46" s="177" t="s">
        <v>825</v>
      </c>
      <c r="C46" s="173"/>
      <c r="D46" s="173"/>
      <c r="E46" s="173"/>
      <c r="F46" s="173"/>
      <c r="G46" s="173"/>
      <c r="H46" s="173"/>
      <c r="I46" s="173"/>
      <c r="J46" s="173"/>
    </row>
    <row r="47" spans="2:10" x14ac:dyDescent="0.25">
      <c r="B47" s="173" t="s">
        <v>826</v>
      </c>
      <c r="C47" s="173"/>
      <c r="D47" s="173"/>
      <c r="E47" s="173"/>
      <c r="F47" s="173"/>
      <c r="G47" s="173"/>
      <c r="H47" s="173"/>
      <c r="I47" s="173"/>
      <c r="J47" s="173"/>
    </row>
    <row r="48" spans="2:10" x14ac:dyDescent="0.25">
      <c r="B48" s="173" t="s">
        <v>827</v>
      </c>
      <c r="C48" s="173"/>
      <c r="D48" s="173"/>
      <c r="E48" s="173"/>
      <c r="F48" s="173"/>
      <c r="G48" s="173"/>
      <c r="H48" s="173"/>
      <c r="I48" s="173"/>
      <c r="J48" s="173"/>
    </row>
    <row r="49" spans="2:10" x14ac:dyDescent="0.25">
      <c r="B49" s="173" t="s">
        <v>828</v>
      </c>
      <c r="C49" s="173"/>
      <c r="D49" s="173"/>
      <c r="E49" s="173"/>
      <c r="F49" s="173"/>
      <c r="G49" s="173"/>
      <c r="H49" s="173"/>
      <c r="I49" s="173"/>
      <c r="J49" s="173"/>
    </row>
    <row r="50" spans="2:10" x14ac:dyDescent="0.25">
      <c r="B50" s="173" t="s">
        <v>829</v>
      </c>
      <c r="C50" s="173"/>
      <c r="D50" s="173"/>
      <c r="E50" s="173"/>
      <c r="F50" s="173"/>
      <c r="G50" s="173"/>
      <c r="H50" s="173"/>
      <c r="I50" s="173"/>
      <c r="J50" s="173"/>
    </row>
    <row r="51" spans="2:10" x14ac:dyDescent="0.25">
      <c r="B51" s="173" t="s">
        <v>830</v>
      </c>
      <c r="C51" s="173"/>
      <c r="D51" s="173"/>
      <c r="E51" s="173"/>
      <c r="F51" s="173"/>
      <c r="G51" s="173"/>
      <c r="H51" s="173"/>
      <c r="I51" s="173"/>
      <c r="J51" s="173"/>
    </row>
    <row r="52" spans="2:10" x14ac:dyDescent="0.25">
      <c r="B52" s="173" t="s">
        <v>831</v>
      </c>
      <c r="C52" s="173"/>
      <c r="D52" s="173"/>
      <c r="E52" s="173"/>
      <c r="F52" s="173"/>
      <c r="G52" s="173"/>
      <c r="H52" s="173"/>
      <c r="I52" s="173"/>
      <c r="J52" s="173"/>
    </row>
    <row r="53" spans="2:10" x14ac:dyDescent="0.25">
      <c r="B53" s="173" t="s">
        <v>832</v>
      </c>
      <c r="C53" s="173"/>
      <c r="D53" s="173"/>
      <c r="E53" s="173"/>
      <c r="F53" s="173"/>
      <c r="G53" s="173"/>
      <c r="H53" s="173"/>
      <c r="I53" s="173"/>
      <c r="J53" s="173"/>
    </row>
    <row r="54" spans="2:10" x14ac:dyDescent="0.25">
      <c r="B54" s="178" t="s">
        <v>833</v>
      </c>
      <c r="C54" s="178"/>
      <c r="D54" s="178"/>
      <c r="E54" s="178"/>
      <c r="F54" s="178"/>
      <c r="G54" s="178"/>
      <c r="H54" s="178"/>
      <c r="I54" s="178"/>
      <c r="J54" s="178"/>
    </row>
    <row r="55" spans="2:10" x14ac:dyDescent="0.25">
      <c r="B55" s="178" t="s">
        <v>834</v>
      </c>
      <c r="C55" s="178"/>
      <c r="D55" s="178"/>
      <c r="E55" s="178"/>
      <c r="F55" s="178"/>
      <c r="G55" s="178"/>
      <c r="H55" s="178"/>
      <c r="I55" s="178"/>
      <c r="J55" s="178"/>
    </row>
    <row r="56" spans="2:10" x14ac:dyDescent="0.25">
      <c r="B56" s="170" t="s">
        <v>34</v>
      </c>
      <c r="C56" s="170"/>
      <c r="D56" s="170"/>
      <c r="E56" s="170"/>
      <c r="F56" s="170"/>
      <c r="G56" s="170"/>
      <c r="H56" s="170"/>
      <c r="I56" s="170"/>
      <c r="J56" s="170"/>
    </row>
    <row r="57" spans="2:10" x14ac:dyDescent="0.25">
      <c r="B57" s="175" t="s">
        <v>835</v>
      </c>
      <c r="C57" s="176"/>
      <c r="D57" s="176"/>
      <c r="E57" s="176"/>
      <c r="F57" s="176"/>
      <c r="G57" s="176"/>
      <c r="H57" s="176"/>
      <c r="I57" s="176"/>
      <c r="J57" s="176"/>
    </row>
    <row r="58" spans="2:10" x14ac:dyDescent="0.25">
      <c r="B58" s="171" t="s">
        <v>836</v>
      </c>
      <c r="C58" s="174"/>
      <c r="D58" s="174"/>
      <c r="E58" s="174"/>
      <c r="F58" s="174"/>
      <c r="G58" s="174"/>
      <c r="H58" s="174"/>
      <c r="I58" s="174"/>
      <c r="J58" s="174"/>
    </row>
    <row r="59" spans="2:10" x14ac:dyDescent="0.25">
      <c r="B59" s="170" t="s">
        <v>35</v>
      </c>
      <c r="C59" s="170"/>
      <c r="D59" s="170"/>
      <c r="E59" s="170"/>
      <c r="F59" s="170"/>
      <c r="G59" s="170"/>
      <c r="H59" s="170"/>
      <c r="I59" s="170"/>
      <c r="J59" s="170"/>
    </row>
    <row r="60" spans="2:10" x14ac:dyDescent="0.25">
      <c r="B60" s="173" t="s">
        <v>837</v>
      </c>
      <c r="C60" s="173"/>
      <c r="D60" s="173"/>
      <c r="E60" s="173"/>
      <c r="F60" s="173"/>
      <c r="G60" s="173"/>
      <c r="H60" s="173"/>
      <c r="I60" s="173"/>
      <c r="J60" s="173"/>
    </row>
    <row r="61" spans="2:10" x14ac:dyDescent="0.25">
      <c r="B61" s="170" t="s">
        <v>36</v>
      </c>
      <c r="C61" s="170"/>
      <c r="D61" s="170"/>
      <c r="E61" s="170"/>
      <c r="F61" s="170"/>
      <c r="G61" s="170"/>
      <c r="H61" s="170"/>
      <c r="I61" s="170"/>
      <c r="J61" s="170"/>
    </row>
    <row r="62" spans="2:10" x14ac:dyDescent="0.25">
      <c r="B62" s="172" t="s">
        <v>838</v>
      </c>
      <c r="C62" s="172"/>
      <c r="D62" s="172"/>
      <c r="E62" s="172"/>
      <c r="F62" s="172"/>
      <c r="G62" s="172"/>
      <c r="H62" s="172"/>
      <c r="I62" s="172"/>
      <c r="J62" s="172"/>
    </row>
    <row r="63" spans="2:10" x14ac:dyDescent="0.25">
      <c r="B63" s="172" t="s">
        <v>839</v>
      </c>
      <c r="C63" s="172"/>
      <c r="D63" s="172"/>
      <c r="E63" s="172"/>
      <c r="F63" s="172"/>
      <c r="G63" s="172"/>
      <c r="H63" s="172"/>
      <c r="I63" s="172"/>
      <c r="J63" s="172"/>
    </row>
    <row r="64" spans="2:10" x14ac:dyDescent="0.25">
      <c r="B64" s="172" t="s">
        <v>840</v>
      </c>
      <c r="C64" s="172"/>
      <c r="D64" s="172"/>
      <c r="E64" s="172"/>
      <c r="F64" s="172"/>
      <c r="G64" s="172"/>
      <c r="H64" s="172"/>
      <c r="I64" s="172"/>
      <c r="J64" s="172"/>
    </row>
    <row r="65" spans="2:10" x14ac:dyDescent="0.25">
      <c r="B65" s="172" t="s">
        <v>841</v>
      </c>
      <c r="C65" s="172"/>
      <c r="D65" s="172"/>
      <c r="E65" s="172"/>
      <c r="F65" s="172"/>
      <c r="G65" s="172"/>
      <c r="H65" s="172"/>
      <c r="I65" s="172"/>
      <c r="J65" s="172"/>
    </row>
    <row r="66" spans="2:10" x14ac:dyDescent="0.25">
      <c r="B66" s="170" t="s">
        <v>37</v>
      </c>
      <c r="C66" s="170"/>
      <c r="D66" s="170"/>
      <c r="E66" s="170"/>
      <c r="F66" s="170"/>
      <c r="G66" s="170"/>
      <c r="H66" s="170"/>
      <c r="I66" s="170"/>
      <c r="J66" s="170"/>
    </row>
    <row r="67" spans="2:10" x14ac:dyDescent="0.25">
      <c r="B67" s="173" t="s">
        <v>842</v>
      </c>
      <c r="C67" s="173"/>
      <c r="D67" s="173"/>
      <c r="E67" s="173"/>
      <c r="F67" s="173"/>
      <c r="G67" s="173"/>
      <c r="H67" s="173"/>
      <c r="I67" s="173"/>
      <c r="J67" s="173"/>
    </row>
    <row r="68" spans="2:10" x14ac:dyDescent="0.25">
      <c r="B68" s="170" t="s">
        <v>39</v>
      </c>
      <c r="C68" s="170"/>
      <c r="D68" s="170"/>
      <c r="E68" s="170"/>
      <c r="F68" s="170"/>
      <c r="G68" s="170"/>
      <c r="H68" s="170"/>
      <c r="I68" s="170"/>
      <c r="J68" s="170"/>
    </row>
    <row r="69" spans="2:10" x14ac:dyDescent="0.25">
      <c r="B69" s="173" t="s">
        <v>843</v>
      </c>
      <c r="C69" s="173"/>
      <c r="D69" s="173"/>
      <c r="E69" s="173"/>
      <c r="F69" s="173"/>
      <c r="G69" s="173"/>
      <c r="H69" s="173"/>
      <c r="I69" s="173"/>
      <c r="J69" s="173"/>
    </row>
    <row r="70" spans="2:10" x14ac:dyDescent="0.25">
      <c r="B70" s="170" t="s">
        <v>40</v>
      </c>
      <c r="C70" s="170"/>
      <c r="D70" s="170"/>
      <c r="E70" s="170"/>
      <c r="F70" s="170"/>
      <c r="G70" s="170"/>
      <c r="H70" s="170"/>
      <c r="I70" s="170"/>
      <c r="J70" s="170"/>
    </row>
    <row r="71" spans="2:10" x14ac:dyDescent="0.25">
      <c r="B71" s="171" t="s">
        <v>844</v>
      </c>
      <c r="C71" s="171"/>
      <c r="D71" s="171"/>
      <c r="E71" s="171"/>
      <c r="F71" s="171"/>
      <c r="G71" s="171"/>
      <c r="H71" s="171"/>
      <c r="I71" s="171"/>
      <c r="J71" s="171"/>
    </row>
    <row r="72" spans="2:10" ht="15.75" thickBot="1" x14ac:dyDescent="0.3">
      <c r="B72" s="13"/>
      <c r="C72" s="13"/>
      <c r="D72" s="13"/>
      <c r="E72" s="13"/>
      <c r="F72" s="13"/>
      <c r="G72" s="13"/>
      <c r="H72" s="13"/>
      <c r="I72" s="13"/>
      <c r="J72" s="13"/>
    </row>
    <row r="73" spans="2:10" ht="18.75" x14ac:dyDescent="0.3">
      <c r="B73" s="105" t="s">
        <v>70</v>
      </c>
      <c r="C73" s="106"/>
      <c r="D73" s="106"/>
      <c r="E73" s="106"/>
      <c r="F73" s="106"/>
      <c r="G73" s="106"/>
      <c r="H73" s="106"/>
      <c r="I73" s="106"/>
      <c r="J73" s="107"/>
    </row>
    <row r="74" spans="2:10" x14ac:dyDescent="0.25">
      <c r="B74" s="126" t="s">
        <v>22</v>
      </c>
      <c r="C74" s="127"/>
      <c r="D74" s="127"/>
      <c r="E74" s="127"/>
      <c r="F74" s="127"/>
      <c r="G74" s="127"/>
      <c r="H74" s="127"/>
      <c r="I74" s="127"/>
      <c r="J74" s="128"/>
    </row>
    <row r="75" spans="2:10" x14ac:dyDescent="0.25">
      <c r="B75" s="120" t="s">
        <v>845</v>
      </c>
      <c r="C75" s="157"/>
      <c r="D75" s="157"/>
      <c r="E75" s="157"/>
      <c r="F75" s="157"/>
      <c r="G75" s="157"/>
      <c r="H75" s="157"/>
      <c r="I75" s="157"/>
      <c r="J75" s="158"/>
    </row>
    <row r="76" spans="2:10" x14ac:dyDescent="0.25">
      <c r="B76" s="120" t="s">
        <v>846</v>
      </c>
      <c r="C76" s="157"/>
      <c r="D76" s="157"/>
      <c r="E76" s="157"/>
      <c r="F76" s="157"/>
      <c r="G76" s="157"/>
      <c r="H76" s="157"/>
      <c r="I76" s="157"/>
      <c r="J76" s="158"/>
    </row>
    <row r="77" spans="2:10" x14ac:dyDescent="0.25">
      <c r="B77" s="120" t="s">
        <v>847</v>
      </c>
      <c r="C77" s="157"/>
      <c r="D77" s="157"/>
      <c r="E77" s="157"/>
      <c r="F77" s="157"/>
      <c r="G77" s="157"/>
      <c r="H77" s="157"/>
      <c r="I77" s="157"/>
      <c r="J77" s="158"/>
    </row>
    <row r="78" spans="2:10" x14ac:dyDescent="0.25">
      <c r="B78" s="126" t="s">
        <v>44</v>
      </c>
      <c r="C78" s="127"/>
      <c r="D78" s="127"/>
      <c r="E78" s="127"/>
      <c r="F78" s="127"/>
      <c r="G78" s="127"/>
      <c r="H78" s="127"/>
      <c r="I78" s="127"/>
      <c r="J78" s="128"/>
    </row>
    <row r="79" spans="2:10" x14ac:dyDescent="0.25">
      <c r="B79" s="120" t="s">
        <v>848</v>
      </c>
      <c r="C79" s="157"/>
      <c r="D79" s="157"/>
      <c r="E79" s="157"/>
      <c r="F79" s="157"/>
      <c r="G79" s="157"/>
      <c r="H79" s="157"/>
      <c r="I79" s="157"/>
      <c r="J79" s="158"/>
    </row>
    <row r="80" spans="2:10" x14ac:dyDescent="0.25">
      <c r="B80" s="120" t="s">
        <v>849</v>
      </c>
      <c r="C80" s="157"/>
      <c r="D80" s="157"/>
      <c r="E80" s="157"/>
      <c r="F80" s="157"/>
      <c r="G80" s="157"/>
      <c r="H80" s="157"/>
      <c r="I80" s="157"/>
      <c r="J80" s="158"/>
    </row>
    <row r="81" spans="2:10" x14ac:dyDescent="0.25">
      <c r="B81" s="120" t="s">
        <v>850</v>
      </c>
      <c r="C81" s="121"/>
      <c r="D81" s="121"/>
      <c r="E81" s="121"/>
      <c r="F81" s="121"/>
      <c r="G81" s="121"/>
      <c r="H81" s="121"/>
      <c r="I81" s="121"/>
      <c r="J81" s="122"/>
    </row>
    <row r="82" spans="2:10" x14ac:dyDescent="0.25">
      <c r="B82" s="120" t="s">
        <v>851</v>
      </c>
      <c r="C82" s="121"/>
      <c r="D82" s="121"/>
      <c r="E82" s="121"/>
      <c r="F82" s="121"/>
      <c r="G82" s="121"/>
      <c r="H82" s="121"/>
      <c r="I82" s="121"/>
      <c r="J82" s="122"/>
    </row>
    <row r="83" spans="2:10" x14ac:dyDescent="0.25">
      <c r="B83" s="120" t="s">
        <v>852</v>
      </c>
      <c r="C83" s="121"/>
      <c r="D83" s="121"/>
      <c r="E83" s="121"/>
      <c r="F83" s="121"/>
      <c r="G83" s="121"/>
      <c r="H83" s="121"/>
      <c r="I83" s="121"/>
      <c r="J83" s="122"/>
    </row>
    <row r="84" spans="2:10" x14ac:dyDescent="0.25">
      <c r="B84" s="120" t="s">
        <v>853</v>
      </c>
      <c r="C84" s="121"/>
      <c r="D84" s="121"/>
      <c r="E84" s="121"/>
      <c r="F84" s="121"/>
      <c r="G84" s="121"/>
      <c r="H84" s="121"/>
      <c r="I84" s="121"/>
      <c r="J84" s="122"/>
    </row>
    <row r="85" spans="2:10" x14ac:dyDescent="0.25">
      <c r="B85" s="120" t="s">
        <v>854</v>
      </c>
      <c r="C85" s="121"/>
      <c r="D85" s="121"/>
      <c r="E85" s="121"/>
      <c r="F85" s="121"/>
      <c r="G85" s="121"/>
      <c r="H85" s="121"/>
      <c r="I85" s="121"/>
      <c r="J85" s="122"/>
    </row>
    <row r="86" spans="2:10" x14ac:dyDescent="0.25">
      <c r="B86" s="120" t="s">
        <v>855</v>
      </c>
      <c r="C86" s="121"/>
      <c r="D86" s="121"/>
      <c r="E86" s="121"/>
      <c r="F86" s="121"/>
      <c r="G86" s="121"/>
      <c r="H86" s="121"/>
      <c r="I86" s="121"/>
      <c r="J86" s="122"/>
    </row>
    <row r="87" spans="2:10" x14ac:dyDescent="0.25">
      <c r="B87" s="120" t="s">
        <v>856</v>
      </c>
      <c r="C87" s="121"/>
      <c r="D87" s="121"/>
      <c r="E87" s="121"/>
      <c r="F87" s="121"/>
      <c r="G87" s="121"/>
      <c r="H87" s="121"/>
      <c r="I87" s="121"/>
      <c r="J87" s="122"/>
    </row>
    <row r="88" spans="2:10" x14ac:dyDescent="0.25">
      <c r="B88" s="120" t="s">
        <v>857</v>
      </c>
      <c r="C88" s="121"/>
      <c r="D88" s="121"/>
      <c r="E88" s="121"/>
      <c r="F88" s="121"/>
      <c r="G88" s="121"/>
      <c r="H88" s="121"/>
      <c r="I88" s="121"/>
      <c r="J88" s="122"/>
    </row>
    <row r="89" spans="2:10" x14ac:dyDescent="0.25">
      <c r="B89" s="151" t="s">
        <v>858</v>
      </c>
      <c r="C89" s="152"/>
      <c r="D89" s="152"/>
      <c r="E89" s="152"/>
      <c r="F89" s="152"/>
      <c r="G89" s="152"/>
      <c r="H89" s="152"/>
      <c r="I89" s="152"/>
      <c r="J89" s="153"/>
    </row>
    <row r="90" spans="2:10" x14ac:dyDescent="0.25">
      <c r="B90" s="151" t="s">
        <v>859</v>
      </c>
      <c r="C90" s="152"/>
      <c r="D90" s="152"/>
      <c r="E90" s="152"/>
      <c r="F90" s="152"/>
      <c r="G90" s="152"/>
      <c r="H90" s="152"/>
      <c r="I90" s="152"/>
      <c r="J90" s="153"/>
    </row>
    <row r="91" spans="2:10" x14ac:dyDescent="0.25">
      <c r="B91" s="151" t="s">
        <v>859</v>
      </c>
      <c r="C91" s="152"/>
      <c r="D91" s="152"/>
      <c r="E91" s="152"/>
      <c r="F91" s="152"/>
      <c r="G91" s="152"/>
      <c r="H91" s="152"/>
      <c r="I91" s="152"/>
      <c r="J91" s="153"/>
    </row>
    <row r="92" spans="2:10" x14ac:dyDescent="0.25">
      <c r="B92" s="120" t="s">
        <v>860</v>
      </c>
      <c r="C92" s="121"/>
      <c r="D92" s="121"/>
      <c r="E92" s="121"/>
      <c r="F92" s="121"/>
      <c r="G92" s="121"/>
      <c r="H92" s="121"/>
      <c r="I92" s="121"/>
      <c r="J92" s="122"/>
    </row>
    <row r="93" spans="2:10" x14ac:dyDescent="0.25">
      <c r="B93" s="151" t="s">
        <v>861</v>
      </c>
      <c r="C93" s="152"/>
      <c r="D93" s="152"/>
      <c r="E93" s="152"/>
      <c r="F93" s="152"/>
      <c r="G93" s="152"/>
      <c r="H93" s="152"/>
      <c r="I93" s="152"/>
      <c r="J93" s="153"/>
    </row>
    <row r="94" spans="2:10" x14ac:dyDescent="0.25">
      <c r="B94" s="154" t="s">
        <v>862</v>
      </c>
      <c r="C94" s="155"/>
      <c r="D94" s="155"/>
      <c r="E94" s="155"/>
      <c r="F94" s="155"/>
      <c r="G94" s="155"/>
      <c r="H94" s="155"/>
      <c r="I94" s="155"/>
      <c r="J94" s="156"/>
    </row>
    <row r="95" spans="2:10" x14ac:dyDescent="0.25">
      <c r="B95" s="120" t="s">
        <v>863</v>
      </c>
      <c r="C95" s="121"/>
      <c r="D95" s="121"/>
      <c r="E95" s="121"/>
      <c r="F95" s="121"/>
      <c r="G95" s="121"/>
      <c r="H95" s="121"/>
      <c r="I95" s="121"/>
      <c r="J95" s="122"/>
    </row>
    <row r="96" spans="2:10" x14ac:dyDescent="0.25">
      <c r="B96" s="120" t="s">
        <v>864</v>
      </c>
      <c r="C96" s="121"/>
      <c r="D96" s="121"/>
      <c r="E96" s="121"/>
      <c r="F96" s="121"/>
      <c r="G96" s="121"/>
      <c r="H96" s="121"/>
      <c r="I96" s="121"/>
      <c r="J96" s="122"/>
    </row>
    <row r="97" spans="2:10" x14ac:dyDescent="0.25">
      <c r="B97" s="120" t="s">
        <v>865</v>
      </c>
      <c r="C97" s="121"/>
      <c r="D97" s="121"/>
      <c r="E97" s="121"/>
      <c r="F97" s="121"/>
      <c r="G97" s="121"/>
      <c r="H97" s="121"/>
      <c r="I97" s="121"/>
      <c r="J97" s="122"/>
    </row>
    <row r="98" spans="2:10" x14ac:dyDescent="0.25">
      <c r="B98" s="126" t="s">
        <v>24</v>
      </c>
      <c r="C98" s="127"/>
      <c r="D98" s="127"/>
      <c r="E98" s="127"/>
      <c r="F98" s="127"/>
      <c r="G98" s="127"/>
      <c r="H98" s="127"/>
      <c r="I98" s="127"/>
      <c r="J98" s="128"/>
    </row>
    <row r="99" spans="2:10" x14ac:dyDescent="0.25">
      <c r="B99" s="120" t="s">
        <v>866</v>
      </c>
      <c r="C99" s="121"/>
      <c r="D99" s="121"/>
      <c r="E99" s="121"/>
      <c r="F99" s="121"/>
      <c r="G99" s="121"/>
      <c r="H99" s="121"/>
      <c r="I99" s="121"/>
      <c r="J99" s="122"/>
    </row>
    <row r="100" spans="2:10" x14ac:dyDescent="0.25">
      <c r="B100" s="120" t="s">
        <v>867</v>
      </c>
      <c r="C100" s="121"/>
      <c r="D100" s="121"/>
      <c r="E100" s="121"/>
      <c r="F100" s="121"/>
      <c r="G100" s="121"/>
      <c r="H100" s="121"/>
      <c r="I100" s="121"/>
      <c r="J100" s="122"/>
    </row>
    <row r="101" spans="2:10" x14ac:dyDescent="0.25">
      <c r="B101" s="126" t="s">
        <v>25</v>
      </c>
      <c r="C101" s="127"/>
      <c r="D101" s="127"/>
      <c r="E101" s="127"/>
      <c r="F101" s="127"/>
      <c r="G101" s="127"/>
      <c r="H101" s="127"/>
      <c r="I101" s="127"/>
      <c r="J101" s="128"/>
    </row>
    <row r="102" spans="2:10" x14ac:dyDescent="0.25">
      <c r="B102" s="120" t="s">
        <v>868</v>
      </c>
      <c r="C102" s="121"/>
      <c r="D102" s="121"/>
      <c r="E102" s="121"/>
      <c r="F102" s="121"/>
      <c r="G102" s="121"/>
      <c r="H102" s="121"/>
      <c r="I102" s="121"/>
      <c r="J102" s="122"/>
    </row>
    <row r="103" spans="2:10" x14ac:dyDescent="0.25">
      <c r="B103" s="120" t="s">
        <v>869</v>
      </c>
      <c r="C103" s="121"/>
      <c r="D103" s="121"/>
      <c r="E103" s="121"/>
      <c r="F103" s="121"/>
      <c r="G103" s="121"/>
      <c r="H103" s="121"/>
      <c r="I103" s="121"/>
      <c r="J103" s="122"/>
    </row>
    <row r="104" spans="2:10" x14ac:dyDescent="0.25">
      <c r="B104" s="120" t="s">
        <v>870</v>
      </c>
      <c r="C104" s="121"/>
      <c r="D104" s="121"/>
      <c r="E104" s="121"/>
      <c r="F104" s="121"/>
      <c r="G104" s="121"/>
      <c r="H104" s="121"/>
      <c r="I104" s="121"/>
      <c r="J104" s="122"/>
    </row>
    <row r="105" spans="2:10" x14ac:dyDescent="0.25">
      <c r="B105" s="120" t="s">
        <v>871</v>
      </c>
      <c r="C105" s="121"/>
      <c r="D105" s="121"/>
      <c r="E105" s="121"/>
      <c r="F105" s="121"/>
      <c r="G105" s="121"/>
      <c r="H105" s="121"/>
      <c r="I105" s="121"/>
      <c r="J105" s="122"/>
    </row>
    <row r="106" spans="2:10" x14ac:dyDescent="0.25">
      <c r="B106" s="120" t="s">
        <v>872</v>
      </c>
      <c r="C106" s="121"/>
      <c r="D106" s="121"/>
      <c r="E106" s="121"/>
      <c r="F106" s="121"/>
      <c r="G106" s="121"/>
      <c r="H106" s="121"/>
      <c r="I106" s="121"/>
      <c r="J106" s="122"/>
    </row>
    <row r="107" spans="2:10" x14ac:dyDescent="0.25">
      <c r="B107" s="126" t="s">
        <v>26</v>
      </c>
      <c r="C107" s="127"/>
      <c r="D107" s="127"/>
      <c r="E107" s="127"/>
      <c r="F107" s="127"/>
      <c r="G107" s="127"/>
      <c r="H107" s="127"/>
      <c r="I107" s="127"/>
      <c r="J107" s="128"/>
    </row>
    <row r="108" spans="2:10" x14ac:dyDescent="0.25">
      <c r="B108" s="120" t="s">
        <v>873</v>
      </c>
      <c r="C108" s="121"/>
      <c r="D108" s="121"/>
      <c r="E108" s="121"/>
      <c r="F108" s="121"/>
      <c r="G108" s="121"/>
      <c r="H108" s="121"/>
      <c r="I108" s="121"/>
      <c r="J108" s="122"/>
    </row>
    <row r="109" spans="2:10" x14ac:dyDescent="0.25">
      <c r="B109" s="120" t="s">
        <v>874</v>
      </c>
      <c r="C109" s="121"/>
      <c r="D109" s="121"/>
      <c r="E109" s="121"/>
      <c r="F109" s="121"/>
      <c r="G109" s="121"/>
      <c r="H109" s="121"/>
      <c r="I109" s="121"/>
      <c r="J109" s="122"/>
    </row>
    <row r="110" spans="2:10" x14ac:dyDescent="0.25">
      <c r="B110" s="120" t="s">
        <v>875</v>
      </c>
      <c r="C110" s="121"/>
      <c r="D110" s="121"/>
      <c r="E110" s="121"/>
      <c r="F110" s="121"/>
      <c r="G110" s="121"/>
      <c r="H110" s="121"/>
      <c r="I110" s="121"/>
      <c r="J110" s="122"/>
    </row>
    <row r="111" spans="2:10" x14ac:dyDescent="0.25">
      <c r="B111" s="120" t="s">
        <v>876</v>
      </c>
      <c r="C111" s="121"/>
      <c r="D111" s="121"/>
      <c r="E111" s="121"/>
      <c r="F111" s="121"/>
      <c r="G111" s="121"/>
      <c r="H111" s="121"/>
      <c r="I111" s="121"/>
      <c r="J111" s="122"/>
    </row>
    <row r="112" spans="2:10" x14ac:dyDescent="0.25">
      <c r="B112" s="120" t="s">
        <v>877</v>
      </c>
      <c r="C112" s="121"/>
      <c r="D112" s="121"/>
      <c r="E112" s="121"/>
      <c r="F112" s="121"/>
      <c r="G112" s="121"/>
      <c r="H112" s="121"/>
      <c r="I112" s="121"/>
      <c r="J112" s="122"/>
    </row>
    <row r="113" spans="2:10" x14ac:dyDescent="0.25">
      <c r="B113" s="120" t="s">
        <v>878</v>
      </c>
      <c r="C113" s="121"/>
      <c r="D113" s="121"/>
      <c r="E113" s="121"/>
      <c r="F113" s="121"/>
      <c r="G113" s="121"/>
      <c r="H113" s="121"/>
      <c r="I113" s="121"/>
      <c r="J113" s="122"/>
    </row>
    <row r="114" spans="2:10" x14ac:dyDescent="0.25">
      <c r="B114" s="120" t="s">
        <v>878</v>
      </c>
      <c r="C114" s="121"/>
      <c r="D114" s="121"/>
      <c r="E114" s="121"/>
      <c r="F114" s="121"/>
      <c r="G114" s="121"/>
      <c r="H114" s="121"/>
      <c r="I114" s="121"/>
      <c r="J114" s="122"/>
    </row>
    <row r="115" spans="2:10" x14ac:dyDescent="0.25">
      <c r="B115" s="120" t="s">
        <v>879</v>
      </c>
      <c r="C115" s="121"/>
      <c r="D115" s="121"/>
      <c r="E115" s="121"/>
      <c r="F115" s="121"/>
      <c r="G115" s="121"/>
      <c r="H115" s="121"/>
      <c r="I115" s="121"/>
      <c r="J115" s="122"/>
    </row>
    <row r="116" spans="2:10" x14ac:dyDescent="0.25">
      <c r="B116" s="120" t="s">
        <v>880</v>
      </c>
      <c r="C116" s="121"/>
      <c r="D116" s="121"/>
      <c r="E116" s="121"/>
      <c r="F116" s="121"/>
      <c r="G116" s="121"/>
      <c r="H116" s="121"/>
      <c r="I116" s="121"/>
      <c r="J116" s="122"/>
    </row>
    <row r="117" spans="2:10" x14ac:dyDescent="0.25">
      <c r="B117" s="120" t="s">
        <v>881</v>
      </c>
      <c r="C117" s="121"/>
      <c r="D117" s="121"/>
      <c r="E117" s="121"/>
      <c r="F117" s="121"/>
      <c r="G117" s="121"/>
      <c r="H117" s="121"/>
      <c r="I117" s="121"/>
      <c r="J117" s="122"/>
    </row>
    <row r="118" spans="2:10" x14ac:dyDescent="0.25">
      <c r="B118" s="120" t="s">
        <v>882</v>
      </c>
      <c r="C118" s="121"/>
      <c r="D118" s="121"/>
      <c r="E118" s="121"/>
      <c r="F118" s="121"/>
      <c r="G118" s="121"/>
      <c r="H118" s="121"/>
      <c r="I118" s="121"/>
      <c r="J118" s="122"/>
    </row>
    <row r="119" spans="2:10" x14ac:dyDescent="0.25">
      <c r="B119" s="120" t="s">
        <v>883</v>
      </c>
      <c r="C119" s="121"/>
      <c r="D119" s="121"/>
      <c r="E119" s="121"/>
      <c r="F119" s="121"/>
      <c r="G119" s="121"/>
      <c r="H119" s="121"/>
      <c r="I119" s="121"/>
      <c r="J119" s="122"/>
    </row>
    <row r="120" spans="2:10" x14ac:dyDescent="0.25">
      <c r="B120" s="120" t="s">
        <v>884</v>
      </c>
      <c r="C120" s="121"/>
      <c r="D120" s="121"/>
      <c r="E120" s="121"/>
      <c r="F120" s="121"/>
      <c r="G120" s="121"/>
      <c r="H120" s="121"/>
      <c r="I120" s="121"/>
      <c r="J120" s="122"/>
    </row>
    <row r="121" spans="2:10" x14ac:dyDescent="0.25">
      <c r="B121" s="126" t="s">
        <v>27</v>
      </c>
      <c r="C121" s="127"/>
      <c r="D121" s="127"/>
      <c r="E121" s="127"/>
      <c r="F121" s="127"/>
      <c r="G121" s="127"/>
      <c r="H121" s="127"/>
      <c r="I121" s="127"/>
      <c r="J121" s="128"/>
    </row>
    <row r="122" spans="2:10" x14ac:dyDescent="0.25">
      <c r="B122" s="148" t="s">
        <v>885</v>
      </c>
      <c r="C122" s="149"/>
      <c r="D122" s="149"/>
      <c r="E122" s="149"/>
      <c r="F122" s="149"/>
      <c r="G122" s="149"/>
      <c r="H122" s="149"/>
      <c r="I122" s="149"/>
      <c r="J122" s="150"/>
    </row>
    <row r="123" spans="2:10" x14ac:dyDescent="0.25">
      <c r="B123" s="148" t="s">
        <v>886</v>
      </c>
      <c r="C123" s="149"/>
      <c r="D123" s="149"/>
      <c r="E123" s="149"/>
      <c r="F123" s="149"/>
      <c r="G123" s="149"/>
      <c r="H123" s="149"/>
      <c r="I123" s="149"/>
      <c r="J123" s="150"/>
    </row>
    <row r="124" spans="2:10" x14ac:dyDescent="0.25">
      <c r="B124" s="148" t="s">
        <v>887</v>
      </c>
      <c r="C124" s="149"/>
      <c r="D124" s="149"/>
      <c r="E124" s="149"/>
      <c r="F124" s="149"/>
      <c r="G124" s="149"/>
      <c r="H124" s="149"/>
      <c r="I124" s="149"/>
      <c r="J124" s="150"/>
    </row>
    <row r="125" spans="2:10" x14ac:dyDescent="0.25">
      <c r="B125" s="148" t="s">
        <v>888</v>
      </c>
      <c r="C125" s="149"/>
      <c r="D125" s="149"/>
      <c r="E125" s="149"/>
      <c r="F125" s="149"/>
      <c r="G125" s="149"/>
      <c r="H125" s="149"/>
      <c r="I125" s="149"/>
      <c r="J125" s="150"/>
    </row>
    <row r="126" spans="2:10" x14ac:dyDescent="0.25">
      <c r="B126" s="126" t="s">
        <v>101</v>
      </c>
      <c r="C126" s="127"/>
      <c r="D126" s="127"/>
      <c r="E126" s="127"/>
      <c r="F126" s="127"/>
      <c r="G126" s="127"/>
      <c r="H126" s="127"/>
      <c r="I126" s="127"/>
      <c r="J126" s="128"/>
    </row>
    <row r="127" spans="2:10" x14ac:dyDescent="0.25">
      <c r="B127" s="132" t="s">
        <v>889</v>
      </c>
      <c r="C127" s="133"/>
      <c r="D127" s="133"/>
      <c r="E127" s="133"/>
      <c r="F127" s="133"/>
      <c r="G127" s="133"/>
      <c r="H127" s="133"/>
      <c r="I127" s="133"/>
      <c r="J127" s="134"/>
    </row>
    <row r="128" spans="2:10" x14ac:dyDescent="0.25">
      <c r="B128" s="132" t="s">
        <v>890</v>
      </c>
      <c r="C128" s="133"/>
      <c r="D128" s="133"/>
      <c r="E128" s="133"/>
      <c r="F128" s="133"/>
      <c r="G128" s="133"/>
      <c r="H128" s="133"/>
      <c r="I128" s="133"/>
      <c r="J128" s="134"/>
    </row>
    <row r="129" spans="2:10" x14ac:dyDescent="0.25">
      <c r="B129" s="132" t="s">
        <v>891</v>
      </c>
      <c r="C129" s="133"/>
      <c r="D129" s="133"/>
      <c r="E129" s="133"/>
      <c r="F129" s="133"/>
      <c r="G129" s="133"/>
      <c r="H129" s="133"/>
      <c r="I129" s="133"/>
      <c r="J129" s="134"/>
    </row>
    <row r="130" spans="2:10" x14ac:dyDescent="0.25">
      <c r="B130" s="132" t="s">
        <v>892</v>
      </c>
      <c r="C130" s="133"/>
      <c r="D130" s="133"/>
      <c r="E130" s="133"/>
      <c r="F130" s="133"/>
      <c r="G130" s="133"/>
      <c r="H130" s="133"/>
      <c r="I130" s="133"/>
      <c r="J130" s="134"/>
    </row>
    <row r="131" spans="2:10" x14ac:dyDescent="0.25">
      <c r="B131" s="132" t="s">
        <v>893</v>
      </c>
      <c r="C131" s="133"/>
      <c r="D131" s="133"/>
      <c r="E131" s="133"/>
      <c r="F131" s="133"/>
      <c r="G131" s="133"/>
      <c r="H131" s="133"/>
      <c r="I131" s="133"/>
      <c r="J131" s="134"/>
    </row>
    <row r="132" spans="2:10" x14ac:dyDescent="0.25">
      <c r="B132" s="132" t="s">
        <v>894</v>
      </c>
      <c r="C132" s="133"/>
      <c r="D132" s="133"/>
      <c r="E132" s="133"/>
      <c r="F132" s="133"/>
      <c r="G132" s="133"/>
      <c r="H132" s="133"/>
      <c r="I132" s="133"/>
      <c r="J132" s="134"/>
    </row>
    <row r="133" spans="2:10" x14ac:dyDescent="0.25">
      <c r="B133" s="132" t="s">
        <v>895</v>
      </c>
      <c r="C133" s="133"/>
      <c r="D133" s="133"/>
      <c r="E133" s="133"/>
      <c r="F133" s="133"/>
      <c r="G133" s="133"/>
      <c r="H133" s="133"/>
      <c r="I133" s="133"/>
      <c r="J133" s="134"/>
    </row>
    <row r="134" spans="2:10" x14ac:dyDescent="0.25">
      <c r="B134" s="132" t="s">
        <v>896</v>
      </c>
      <c r="C134" s="133"/>
      <c r="D134" s="133"/>
      <c r="E134" s="133"/>
      <c r="F134" s="133"/>
      <c r="G134" s="133"/>
      <c r="H134" s="133"/>
      <c r="I134" s="133"/>
      <c r="J134" s="134"/>
    </row>
    <row r="135" spans="2:10" x14ac:dyDescent="0.25">
      <c r="B135" s="203" t="s">
        <v>897</v>
      </c>
      <c r="C135" s="204"/>
      <c r="D135" s="204"/>
      <c r="E135" s="204"/>
      <c r="F135" s="204"/>
      <c r="G135" s="204"/>
      <c r="H135" s="204"/>
      <c r="I135" s="204"/>
      <c r="J135" s="205"/>
    </row>
    <row r="136" spans="2:10" x14ac:dyDescent="0.25">
      <c r="B136" s="132" t="s">
        <v>898</v>
      </c>
      <c r="C136" s="133"/>
      <c r="D136" s="133"/>
      <c r="E136" s="133"/>
      <c r="F136" s="133"/>
      <c r="G136" s="133"/>
      <c r="H136" s="133"/>
      <c r="I136" s="133"/>
      <c r="J136" s="134"/>
    </row>
    <row r="137" spans="2:10" x14ac:dyDescent="0.25">
      <c r="B137" s="132" t="s">
        <v>899</v>
      </c>
      <c r="C137" s="133"/>
      <c r="D137" s="133"/>
      <c r="E137" s="133"/>
      <c r="F137" s="133"/>
      <c r="G137" s="133"/>
      <c r="H137" s="133"/>
      <c r="I137" s="133"/>
      <c r="J137" s="134"/>
    </row>
    <row r="138" spans="2:10" x14ac:dyDescent="0.25">
      <c r="B138" s="132" t="s">
        <v>900</v>
      </c>
      <c r="C138" s="133"/>
      <c r="D138" s="133"/>
      <c r="E138" s="133"/>
      <c r="F138" s="133"/>
      <c r="G138" s="133"/>
      <c r="H138" s="133"/>
      <c r="I138" s="133"/>
      <c r="J138" s="134"/>
    </row>
    <row r="139" spans="2:10" x14ac:dyDescent="0.25">
      <c r="B139" s="132" t="s">
        <v>901</v>
      </c>
      <c r="C139" s="133"/>
      <c r="D139" s="133"/>
      <c r="E139" s="133"/>
      <c r="F139" s="133"/>
      <c r="G139" s="133"/>
      <c r="H139" s="133"/>
      <c r="I139" s="133"/>
      <c r="J139" s="134"/>
    </row>
    <row r="140" spans="2:10" x14ac:dyDescent="0.25">
      <c r="B140" s="200" t="s">
        <v>29</v>
      </c>
      <c r="C140" s="201"/>
      <c r="D140" s="201"/>
      <c r="E140" s="201"/>
      <c r="F140" s="201"/>
      <c r="G140" s="201"/>
      <c r="H140" s="201"/>
      <c r="I140" s="201"/>
      <c r="J140" s="202"/>
    </row>
    <row r="141" spans="2:10" x14ac:dyDescent="0.25">
      <c r="B141" s="123" t="s">
        <v>902</v>
      </c>
      <c r="C141" s="124"/>
      <c r="D141" s="124"/>
      <c r="E141" s="124"/>
      <c r="F141" s="124"/>
      <c r="G141" s="124"/>
      <c r="H141" s="124"/>
      <c r="I141" s="124"/>
      <c r="J141" s="125"/>
    </row>
    <row r="142" spans="2:10" x14ac:dyDescent="0.25">
      <c r="B142" s="123" t="s">
        <v>903</v>
      </c>
      <c r="C142" s="124"/>
      <c r="D142" s="124"/>
      <c r="E142" s="124"/>
      <c r="F142" s="124"/>
      <c r="G142" s="124"/>
      <c r="H142" s="124"/>
      <c r="I142" s="124"/>
      <c r="J142" s="125"/>
    </row>
    <row r="143" spans="2:10" x14ac:dyDescent="0.25">
      <c r="B143" s="123" t="s">
        <v>904</v>
      </c>
      <c r="C143" s="124"/>
      <c r="D143" s="124"/>
      <c r="E143" s="124"/>
      <c r="F143" s="124"/>
      <c r="G143" s="124"/>
      <c r="H143" s="124"/>
      <c r="I143" s="124"/>
      <c r="J143" s="125"/>
    </row>
    <row r="144" spans="2:10" x14ac:dyDescent="0.25">
      <c r="B144" s="123" t="s">
        <v>905</v>
      </c>
      <c r="C144" s="124"/>
      <c r="D144" s="124"/>
      <c r="E144" s="124"/>
      <c r="F144" s="124"/>
      <c r="G144" s="124"/>
      <c r="H144" s="124"/>
      <c r="I144" s="124"/>
      <c r="J144" s="125"/>
    </row>
    <row r="145" spans="2:10" x14ac:dyDescent="0.25">
      <c r="B145" s="123" t="s">
        <v>906</v>
      </c>
      <c r="C145" s="124"/>
      <c r="D145" s="124"/>
      <c r="E145" s="124"/>
      <c r="F145" s="124"/>
      <c r="G145" s="124"/>
      <c r="H145" s="124"/>
      <c r="I145" s="124"/>
      <c r="J145" s="125"/>
    </row>
    <row r="146" spans="2:10" x14ac:dyDescent="0.25">
      <c r="B146" s="123" t="s">
        <v>907</v>
      </c>
      <c r="C146" s="124"/>
      <c r="D146" s="124"/>
      <c r="E146" s="124"/>
      <c r="F146" s="124"/>
      <c r="G146" s="124"/>
      <c r="H146" s="124"/>
      <c r="I146" s="124"/>
      <c r="J146" s="125"/>
    </row>
    <row r="147" spans="2:10" x14ac:dyDescent="0.25">
      <c r="B147" s="123" t="s">
        <v>908</v>
      </c>
      <c r="C147" s="124"/>
      <c r="D147" s="124"/>
      <c r="E147" s="124"/>
      <c r="F147" s="124"/>
      <c r="G147" s="124"/>
      <c r="H147" s="124"/>
      <c r="I147" s="124"/>
      <c r="J147" s="125"/>
    </row>
    <row r="148" spans="2:10" x14ac:dyDescent="0.25">
      <c r="B148" s="123" t="s">
        <v>909</v>
      </c>
      <c r="C148" s="124"/>
      <c r="D148" s="124"/>
      <c r="E148" s="124"/>
      <c r="F148" s="124"/>
      <c r="G148" s="124"/>
      <c r="H148" s="124"/>
      <c r="I148" s="124"/>
      <c r="J148" s="125"/>
    </row>
    <row r="149" spans="2:10" x14ac:dyDescent="0.25">
      <c r="B149" s="123" t="s">
        <v>910</v>
      </c>
      <c r="C149" s="124"/>
      <c r="D149" s="124"/>
      <c r="E149" s="124"/>
      <c r="F149" s="124"/>
      <c r="G149" s="124"/>
      <c r="H149" s="124"/>
      <c r="I149" s="124"/>
      <c r="J149" s="125"/>
    </row>
    <row r="150" spans="2:10" x14ac:dyDescent="0.25">
      <c r="B150" s="126" t="s">
        <v>113</v>
      </c>
      <c r="C150" s="127"/>
      <c r="D150" s="127"/>
      <c r="E150" s="127"/>
      <c r="F150" s="127"/>
      <c r="G150" s="127"/>
      <c r="H150" s="127"/>
      <c r="I150" s="127"/>
      <c r="J150" s="128"/>
    </row>
    <row r="151" spans="2:10" x14ac:dyDescent="0.25">
      <c r="B151" s="159" t="s">
        <v>911</v>
      </c>
      <c r="C151" s="160"/>
      <c r="D151" s="160"/>
      <c r="E151" s="160"/>
      <c r="F151" s="160"/>
      <c r="G151" s="160"/>
      <c r="H151" s="160"/>
      <c r="I151" s="160"/>
      <c r="J151" s="161"/>
    </row>
    <row r="152" spans="2:10" x14ac:dyDescent="0.25">
      <c r="B152" s="159" t="s">
        <v>912</v>
      </c>
      <c r="C152" s="160"/>
      <c r="D152" s="160"/>
      <c r="E152" s="160"/>
      <c r="F152" s="160"/>
      <c r="G152" s="160"/>
      <c r="H152" s="160"/>
      <c r="I152" s="160"/>
      <c r="J152" s="161"/>
    </row>
    <row r="153" spans="2:10" x14ac:dyDescent="0.25">
      <c r="B153" s="159" t="s">
        <v>913</v>
      </c>
      <c r="C153" s="160"/>
      <c r="D153" s="160"/>
      <c r="E153" s="160"/>
      <c r="F153" s="160"/>
      <c r="G153" s="160"/>
      <c r="H153" s="160"/>
      <c r="I153" s="160"/>
      <c r="J153" s="161"/>
    </row>
    <row r="154" spans="2:10" x14ac:dyDescent="0.25">
      <c r="B154" s="123" t="s">
        <v>914</v>
      </c>
      <c r="C154" s="124"/>
      <c r="D154" s="124"/>
      <c r="E154" s="124"/>
      <c r="F154" s="124"/>
      <c r="G154" s="124"/>
      <c r="H154" s="124"/>
      <c r="I154" s="124"/>
      <c r="J154" s="125"/>
    </row>
    <row r="155" spans="2:10" x14ac:dyDescent="0.25">
      <c r="B155" s="123" t="s">
        <v>915</v>
      </c>
      <c r="C155" s="124"/>
      <c r="D155" s="124"/>
      <c r="E155" s="124"/>
      <c r="F155" s="124"/>
      <c r="G155" s="124"/>
      <c r="H155" s="124"/>
      <c r="I155" s="124"/>
      <c r="J155" s="125"/>
    </row>
    <row r="156" spans="2:10" x14ac:dyDescent="0.25">
      <c r="B156" s="159" t="s">
        <v>916</v>
      </c>
      <c r="C156" s="160"/>
      <c r="D156" s="160"/>
      <c r="E156" s="160"/>
      <c r="F156" s="160"/>
      <c r="G156" s="160"/>
      <c r="H156" s="160"/>
      <c r="I156" s="160"/>
      <c r="J156" s="161"/>
    </row>
    <row r="157" spans="2:10" x14ac:dyDescent="0.25">
      <c r="B157" s="159" t="s">
        <v>917</v>
      </c>
      <c r="C157" s="160"/>
      <c r="D157" s="160"/>
      <c r="E157" s="160"/>
      <c r="F157" s="160"/>
      <c r="G157" s="160"/>
      <c r="H157" s="160"/>
      <c r="I157" s="160"/>
      <c r="J157" s="161"/>
    </row>
    <row r="158" spans="2:10" x14ac:dyDescent="0.25">
      <c r="B158" s="126" t="s">
        <v>31</v>
      </c>
      <c r="C158" s="127"/>
      <c r="D158" s="127"/>
      <c r="E158" s="127"/>
      <c r="F158" s="127"/>
      <c r="G158" s="127"/>
      <c r="H158" s="127"/>
      <c r="I158" s="127"/>
      <c r="J158" s="128"/>
    </row>
    <row r="159" spans="2:10" x14ac:dyDescent="0.25">
      <c r="B159" s="159" t="s">
        <v>918</v>
      </c>
      <c r="C159" s="160"/>
      <c r="D159" s="160"/>
      <c r="E159" s="160"/>
      <c r="F159" s="160"/>
      <c r="G159" s="160"/>
      <c r="H159" s="160"/>
      <c r="I159" s="160"/>
      <c r="J159" s="161"/>
    </row>
    <row r="160" spans="2:10" x14ac:dyDescent="0.25">
      <c r="B160" s="159" t="s">
        <v>919</v>
      </c>
      <c r="C160" s="160"/>
      <c r="D160" s="160"/>
      <c r="E160" s="160"/>
      <c r="F160" s="160"/>
      <c r="G160" s="160"/>
      <c r="H160" s="160"/>
      <c r="I160" s="160"/>
      <c r="J160" s="161"/>
    </row>
    <row r="161" spans="2:10" x14ac:dyDescent="0.25">
      <c r="B161" s="159" t="s">
        <v>920</v>
      </c>
      <c r="C161" s="160"/>
      <c r="D161" s="160"/>
      <c r="E161" s="160"/>
      <c r="F161" s="160"/>
      <c r="G161" s="160"/>
      <c r="H161" s="160"/>
      <c r="I161" s="160"/>
      <c r="J161" s="161"/>
    </row>
    <row r="162" spans="2:10" x14ac:dyDescent="0.25">
      <c r="B162" s="159" t="s">
        <v>921</v>
      </c>
      <c r="C162" s="160"/>
      <c r="D162" s="160"/>
      <c r="E162" s="160"/>
      <c r="F162" s="160"/>
      <c r="G162" s="160"/>
      <c r="H162" s="160"/>
      <c r="I162" s="160"/>
      <c r="J162" s="161"/>
    </row>
    <row r="163" spans="2:10" x14ac:dyDescent="0.25">
      <c r="B163" s="159" t="s">
        <v>922</v>
      </c>
      <c r="C163" s="160"/>
      <c r="D163" s="160"/>
      <c r="E163" s="160"/>
      <c r="F163" s="160"/>
      <c r="G163" s="160"/>
      <c r="H163" s="160"/>
      <c r="I163" s="160"/>
      <c r="J163" s="161"/>
    </row>
    <row r="164" spans="2:10" x14ac:dyDescent="0.25">
      <c r="B164" s="142" t="s">
        <v>923</v>
      </c>
      <c r="C164" s="140"/>
      <c r="D164" s="140"/>
      <c r="E164" s="140"/>
      <c r="F164" s="140"/>
      <c r="G164" s="140"/>
      <c r="H164" s="140"/>
      <c r="I164" s="140"/>
      <c r="J164" s="162"/>
    </row>
    <row r="165" spans="2:10" x14ac:dyDescent="0.25">
      <c r="B165" s="142" t="s">
        <v>924</v>
      </c>
      <c r="C165" s="140"/>
      <c r="D165" s="140"/>
      <c r="E165" s="140"/>
      <c r="F165" s="140"/>
      <c r="G165" s="140"/>
      <c r="H165" s="140"/>
      <c r="I165" s="140"/>
      <c r="J165" s="162"/>
    </row>
    <row r="166" spans="2:10" x14ac:dyDescent="0.25">
      <c r="B166" s="142" t="s">
        <v>925</v>
      </c>
      <c r="C166" s="140"/>
      <c r="D166" s="140"/>
      <c r="E166" s="140"/>
      <c r="F166" s="140"/>
      <c r="G166" s="140"/>
      <c r="H166" s="140"/>
      <c r="I166" s="140"/>
      <c r="J166" s="162"/>
    </row>
    <row r="167" spans="2:10" x14ac:dyDescent="0.25">
      <c r="B167" s="142" t="s">
        <v>926</v>
      </c>
      <c r="C167" s="140"/>
      <c r="D167" s="140"/>
      <c r="E167" s="140"/>
      <c r="F167" s="140"/>
      <c r="G167" s="140"/>
      <c r="H167" s="140"/>
      <c r="I167" s="140"/>
      <c r="J167" s="162"/>
    </row>
    <row r="168" spans="2:10" x14ac:dyDescent="0.25">
      <c r="B168" s="142" t="s">
        <v>927</v>
      </c>
      <c r="C168" s="140"/>
      <c r="D168" s="140"/>
      <c r="E168" s="140"/>
      <c r="F168" s="140"/>
      <c r="G168" s="140"/>
      <c r="H168" s="140"/>
      <c r="I168" s="140"/>
      <c r="J168" s="162"/>
    </row>
    <row r="169" spans="2:10" x14ac:dyDescent="0.25">
      <c r="B169" s="142" t="s">
        <v>928</v>
      </c>
      <c r="C169" s="140"/>
      <c r="D169" s="140"/>
      <c r="E169" s="140"/>
      <c r="F169" s="140"/>
      <c r="G169" s="140"/>
      <c r="H169" s="140"/>
      <c r="I169" s="140"/>
      <c r="J169" s="162"/>
    </row>
    <row r="170" spans="2:10" x14ac:dyDescent="0.25">
      <c r="B170" s="142" t="s">
        <v>929</v>
      </c>
      <c r="C170" s="140"/>
      <c r="D170" s="140"/>
      <c r="E170" s="140"/>
      <c r="F170" s="140"/>
      <c r="G170" s="140"/>
      <c r="H170" s="140"/>
      <c r="I170" s="140"/>
      <c r="J170" s="162"/>
    </row>
    <row r="171" spans="2:10" x14ac:dyDescent="0.25">
      <c r="B171" s="142" t="s">
        <v>930</v>
      </c>
      <c r="C171" s="140"/>
      <c r="D171" s="140"/>
      <c r="E171" s="140"/>
      <c r="F171" s="140"/>
      <c r="G171" s="140"/>
      <c r="H171" s="140"/>
      <c r="I171" s="140"/>
      <c r="J171" s="162"/>
    </row>
    <row r="172" spans="2:10" x14ac:dyDescent="0.25">
      <c r="B172" s="126" t="s">
        <v>32</v>
      </c>
      <c r="C172" s="127"/>
      <c r="D172" s="127"/>
      <c r="E172" s="127"/>
      <c r="F172" s="127"/>
      <c r="G172" s="127"/>
      <c r="H172" s="127"/>
      <c r="I172" s="127"/>
      <c r="J172" s="128"/>
    </row>
    <row r="173" spans="2:10" x14ac:dyDescent="0.25">
      <c r="B173" s="142" t="s">
        <v>931</v>
      </c>
      <c r="C173" s="140"/>
      <c r="D173" s="140"/>
      <c r="E173" s="140"/>
      <c r="F173" s="140"/>
      <c r="G173" s="140"/>
      <c r="H173" s="140"/>
      <c r="I173" s="140"/>
      <c r="J173" s="162"/>
    </row>
    <row r="174" spans="2:10" x14ac:dyDescent="0.25">
      <c r="B174" s="142" t="s">
        <v>932</v>
      </c>
      <c r="C174" s="140"/>
      <c r="D174" s="140"/>
      <c r="E174" s="140"/>
      <c r="F174" s="140"/>
      <c r="G174" s="140"/>
      <c r="H174" s="140"/>
      <c r="I174" s="140"/>
      <c r="J174" s="162"/>
    </row>
    <row r="175" spans="2:10" x14ac:dyDescent="0.25">
      <c r="B175" s="126" t="s">
        <v>33</v>
      </c>
      <c r="C175" s="127"/>
      <c r="D175" s="127"/>
      <c r="E175" s="127"/>
      <c r="F175" s="127"/>
      <c r="G175" s="127"/>
      <c r="H175" s="127"/>
      <c r="I175" s="127"/>
      <c r="J175" s="128"/>
    </row>
    <row r="176" spans="2:10" x14ac:dyDescent="0.25">
      <c r="B176" s="129" t="s">
        <v>933</v>
      </c>
      <c r="C176" s="163"/>
      <c r="D176" s="163"/>
      <c r="E176" s="163"/>
      <c r="F176" s="163"/>
      <c r="G176" s="163"/>
      <c r="H176" s="163"/>
      <c r="I176" s="163"/>
      <c r="J176" s="164"/>
    </row>
    <row r="177" spans="2:10" x14ac:dyDescent="0.25">
      <c r="B177" s="129" t="s">
        <v>934</v>
      </c>
      <c r="C177" s="163"/>
      <c r="D177" s="163"/>
      <c r="E177" s="163"/>
      <c r="F177" s="163"/>
      <c r="G177" s="163"/>
      <c r="H177" s="163"/>
      <c r="I177" s="163"/>
      <c r="J177" s="164"/>
    </row>
    <row r="178" spans="2:10" x14ac:dyDescent="0.25">
      <c r="B178" s="129" t="s">
        <v>935</v>
      </c>
      <c r="C178" s="163"/>
      <c r="D178" s="163"/>
      <c r="E178" s="163"/>
      <c r="F178" s="163"/>
      <c r="G178" s="163"/>
      <c r="H178" s="163"/>
      <c r="I178" s="163"/>
      <c r="J178" s="164"/>
    </row>
    <row r="179" spans="2:10" x14ac:dyDescent="0.25">
      <c r="B179" s="129" t="s">
        <v>936</v>
      </c>
      <c r="C179" s="163"/>
      <c r="D179" s="163"/>
      <c r="E179" s="163"/>
      <c r="F179" s="163"/>
      <c r="G179" s="163"/>
      <c r="H179" s="163"/>
      <c r="I179" s="163"/>
      <c r="J179" s="164"/>
    </row>
    <row r="180" spans="2:10" x14ac:dyDescent="0.25">
      <c r="B180" s="129" t="s">
        <v>937</v>
      </c>
      <c r="C180" s="163"/>
      <c r="D180" s="163"/>
      <c r="E180" s="163"/>
      <c r="F180" s="163"/>
      <c r="G180" s="163"/>
      <c r="H180" s="163"/>
      <c r="I180" s="163"/>
      <c r="J180" s="164"/>
    </row>
    <row r="181" spans="2:10" x14ac:dyDescent="0.25">
      <c r="B181" s="129" t="s">
        <v>938</v>
      </c>
      <c r="C181" s="163"/>
      <c r="D181" s="163"/>
      <c r="E181" s="163"/>
      <c r="F181" s="163"/>
      <c r="G181" s="163"/>
      <c r="H181" s="163"/>
      <c r="I181" s="163"/>
      <c r="J181" s="164"/>
    </row>
    <row r="182" spans="2:10" x14ac:dyDescent="0.25">
      <c r="B182" s="129" t="s">
        <v>939</v>
      </c>
      <c r="C182" s="163"/>
      <c r="D182" s="163"/>
      <c r="E182" s="163"/>
      <c r="F182" s="163"/>
      <c r="G182" s="163"/>
      <c r="H182" s="163"/>
      <c r="I182" s="163"/>
      <c r="J182" s="164"/>
    </row>
    <row r="183" spans="2:10" x14ac:dyDescent="0.25">
      <c r="B183" s="142" t="s">
        <v>940</v>
      </c>
      <c r="C183" s="140"/>
      <c r="D183" s="140"/>
      <c r="E183" s="140"/>
      <c r="F183" s="140"/>
      <c r="G183" s="140"/>
      <c r="H183" s="140"/>
      <c r="I183" s="140"/>
      <c r="J183" s="162"/>
    </row>
    <row r="184" spans="2:10" x14ac:dyDescent="0.25">
      <c r="B184" s="142" t="s">
        <v>941</v>
      </c>
      <c r="C184" s="140"/>
      <c r="D184" s="140"/>
      <c r="E184" s="140"/>
      <c r="F184" s="140"/>
      <c r="G184" s="140"/>
      <c r="H184" s="140"/>
      <c r="I184" s="140"/>
      <c r="J184" s="162"/>
    </row>
    <row r="185" spans="2:10" x14ac:dyDescent="0.25">
      <c r="B185" s="142" t="s">
        <v>942</v>
      </c>
      <c r="C185" s="140"/>
      <c r="D185" s="140"/>
      <c r="E185" s="140"/>
      <c r="F185" s="140"/>
      <c r="G185" s="140"/>
      <c r="H185" s="140"/>
      <c r="I185" s="140"/>
      <c r="J185" s="162"/>
    </row>
    <row r="186" spans="2:10" x14ac:dyDescent="0.25">
      <c r="B186" s="142" t="s">
        <v>943</v>
      </c>
      <c r="C186" s="140"/>
      <c r="D186" s="140"/>
      <c r="E186" s="140"/>
      <c r="F186" s="140"/>
      <c r="G186" s="140"/>
      <c r="H186" s="140"/>
      <c r="I186" s="140"/>
      <c r="J186" s="162"/>
    </row>
    <row r="187" spans="2:10" x14ac:dyDescent="0.25">
      <c r="B187" s="142" t="s">
        <v>944</v>
      </c>
      <c r="C187" s="140"/>
      <c r="D187" s="140"/>
      <c r="E187" s="140"/>
      <c r="F187" s="140"/>
      <c r="G187" s="140"/>
      <c r="H187" s="140"/>
      <c r="I187" s="140"/>
      <c r="J187" s="162"/>
    </row>
    <row r="188" spans="2:10" x14ac:dyDescent="0.25">
      <c r="B188" s="145" t="s">
        <v>945</v>
      </c>
      <c r="C188" s="146"/>
      <c r="D188" s="146"/>
      <c r="E188" s="146"/>
      <c r="F188" s="146"/>
      <c r="G188" s="146"/>
      <c r="H188" s="146"/>
      <c r="I188" s="146"/>
      <c r="J188" s="147"/>
    </row>
    <row r="189" spans="2:10" x14ac:dyDescent="0.25">
      <c r="B189" s="145" t="s">
        <v>946</v>
      </c>
      <c r="C189" s="146"/>
      <c r="D189" s="146"/>
      <c r="E189" s="146"/>
      <c r="F189" s="146"/>
      <c r="G189" s="146"/>
      <c r="H189" s="146"/>
      <c r="I189" s="146"/>
      <c r="J189" s="147"/>
    </row>
    <row r="190" spans="2:10" x14ac:dyDescent="0.25">
      <c r="B190" s="145" t="s">
        <v>947</v>
      </c>
      <c r="C190" s="146"/>
      <c r="D190" s="146"/>
      <c r="E190" s="146"/>
      <c r="F190" s="146"/>
      <c r="G190" s="146"/>
      <c r="H190" s="146"/>
      <c r="I190" s="146"/>
      <c r="J190" s="147"/>
    </row>
    <row r="191" spans="2:10" x14ac:dyDescent="0.25">
      <c r="B191" s="145" t="s">
        <v>948</v>
      </c>
      <c r="C191" s="146"/>
      <c r="D191" s="146"/>
      <c r="E191" s="146"/>
      <c r="F191" s="146"/>
      <c r="G191" s="146"/>
      <c r="H191" s="146"/>
      <c r="I191" s="146"/>
      <c r="J191" s="147"/>
    </row>
    <row r="192" spans="2:10" x14ac:dyDescent="0.25">
      <c r="B192" s="145" t="s">
        <v>949</v>
      </c>
      <c r="C192" s="146"/>
      <c r="D192" s="146"/>
      <c r="E192" s="146"/>
      <c r="F192" s="146"/>
      <c r="G192" s="146"/>
      <c r="H192" s="146"/>
      <c r="I192" s="146"/>
      <c r="J192" s="147"/>
    </row>
    <row r="193" spans="2:10" x14ac:dyDescent="0.25">
      <c r="B193" s="145" t="s">
        <v>950</v>
      </c>
      <c r="C193" s="146"/>
      <c r="D193" s="146"/>
      <c r="E193" s="146"/>
      <c r="F193" s="146"/>
      <c r="G193" s="146"/>
      <c r="H193" s="146"/>
      <c r="I193" s="146"/>
      <c r="J193" s="147"/>
    </row>
    <row r="194" spans="2:10" x14ac:dyDescent="0.25">
      <c r="B194" s="123" t="s">
        <v>951</v>
      </c>
      <c r="C194" s="124"/>
      <c r="D194" s="124"/>
      <c r="E194" s="124"/>
      <c r="F194" s="124"/>
      <c r="G194" s="124"/>
      <c r="H194" s="124"/>
      <c r="I194" s="124"/>
      <c r="J194" s="125"/>
    </row>
    <row r="195" spans="2:10" x14ac:dyDescent="0.25">
      <c r="B195" s="123" t="s">
        <v>952</v>
      </c>
      <c r="C195" s="124"/>
      <c r="D195" s="124"/>
      <c r="E195" s="124"/>
      <c r="F195" s="124"/>
      <c r="G195" s="124"/>
      <c r="H195" s="124"/>
      <c r="I195" s="124"/>
      <c r="J195" s="125"/>
    </row>
    <row r="196" spans="2:10" x14ac:dyDescent="0.25">
      <c r="B196" s="123" t="s">
        <v>953</v>
      </c>
      <c r="C196" s="124"/>
      <c r="D196" s="124"/>
      <c r="E196" s="124"/>
      <c r="F196" s="124"/>
      <c r="G196" s="124"/>
      <c r="H196" s="124"/>
      <c r="I196" s="124"/>
      <c r="J196" s="125"/>
    </row>
    <row r="197" spans="2:10" x14ac:dyDescent="0.25">
      <c r="B197" s="123" t="s">
        <v>954</v>
      </c>
      <c r="C197" s="124"/>
      <c r="D197" s="124"/>
      <c r="E197" s="124"/>
      <c r="F197" s="124"/>
      <c r="G197" s="124"/>
      <c r="H197" s="124"/>
      <c r="I197" s="124"/>
      <c r="J197" s="125"/>
    </row>
    <row r="198" spans="2:10" x14ac:dyDescent="0.25">
      <c r="B198" s="123" t="s">
        <v>955</v>
      </c>
      <c r="C198" s="124"/>
      <c r="D198" s="124"/>
      <c r="E198" s="124"/>
      <c r="F198" s="124"/>
      <c r="G198" s="124"/>
      <c r="H198" s="124"/>
      <c r="I198" s="124"/>
      <c r="J198" s="125"/>
    </row>
    <row r="199" spans="2:10" x14ac:dyDescent="0.25">
      <c r="B199" s="123" t="s">
        <v>956</v>
      </c>
      <c r="C199" s="124"/>
      <c r="D199" s="124"/>
      <c r="E199" s="124"/>
      <c r="F199" s="124"/>
      <c r="G199" s="124"/>
      <c r="H199" s="124"/>
      <c r="I199" s="124"/>
      <c r="J199" s="125"/>
    </row>
    <row r="200" spans="2:10" x14ac:dyDescent="0.25">
      <c r="B200" s="123" t="s">
        <v>957</v>
      </c>
      <c r="C200" s="124"/>
      <c r="D200" s="124"/>
      <c r="E200" s="124"/>
      <c r="F200" s="124"/>
      <c r="G200" s="124"/>
      <c r="H200" s="124"/>
      <c r="I200" s="124"/>
      <c r="J200" s="125"/>
    </row>
    <row r="201" spans="2:10" x14ac:dyDescent="0.25">
      <c r="B201" s="126" t="s">
        <v>34</v>
      </c>
      <c r="C201" s="127"/>
      <c r="D201" s="127"/>
      <c r="E201" s="127"/>
      <c r="F201" s="127"/>
      <c r="G201" s="127"/>
      <c r="H201" s="127"/>
      <c r="I201" s="127"/>
      <c r="J201" s="128"/>
    </row>
    <row r="202" spans="2:10" x14ac:dyDescent="0.25">
      <c r="B202" s="120" t="s">
        <v>958</v>
      </c>
      <c r="C202" s="121"/>
      <c r="D202" s="121"/>
      <c r="E202" s="121"/>
      <c r="F202" s="121"/>
      <c r="G202" s="121"/>
      <c r="H202" s="121"/>
      <c r="I202" s="121"/>
      <c r="J202" s="122"/>
    </row>
    <row r="203" spans="2:10" x14ac:dyDescent="0.25">
      <c r="B203" s="120" t="s">
        <v>959</v>
      </c>
      <c r="C203" s="121"/>
      <c r="D203" s="121"/>
      <c r="E203" s="121"/>
      <c r="F203" s="121"/>
      <c r="G203" s="121"/>
      <c r="H203" s="121"/>
      <c r="I203" s="121"/>
      <c r="J203" s="122"/>
    </row>
    <row r="204" spans="2:10" x14ac:dyDescent="0.25">
      <c r="B204" s="120" t="s">
        <v>960</v>
      </c>
      <c r="C204" s="121"/>
      <c r="D204" s="121"/>
      <c r="E204" s="121"/>
      <c r="F204" s="121"/>
      <c r="G204" s="121"/>
      <c r="H204" s="121"/>
      <c r="I204" s="121"/>
      <c r="J204" s="122"/>
    </row>
    <row r="205" spans="2:10" x14ac:dyDescent="0.25">
      <c r="B205" s="120" t="s">
        <v>961</v>
      </c>
      <c r="C205" s="121"/>
      <c r="D205" s="121"/>
      <c r="E205" s="121"/>
      <c r="F205" s="121"/>
      <c r="G205" s="121"/>
      <c r="H205" s="121"/>
      <c r="I205" s="121"/>
      <c r="J205" s="122"/>
    </row>
    <row r="206" spans="2:10" x14ac:dyDescent="0.25">
      <c r="B206" s="120" t="s">
        <v>962</v>
      </c>
      <c r="C206" s="121"/>
      <c r="D206" s="121"/>
      <c r="E206" s="121"/>
      <c r="F206" s="121"/>
      <c r="G206" s="121"/>
      <c r="H206" s="121"/>
      <c r="I206" s="121"/>
      <c r="J206" s="122"/>
    </row>
    <row r="207" spans="2:10" x14ac:dyDescent="0.25">
      <c r="B207" s="120" t="s">
        <v>963</v>
      </c>
      <c r="C207" s="121"/>
      <c r="D207" s="121"/>
      <c r="E207" s="121"/>
      <c r="F207" s="121"/>
      <c r="G207" s="121"/>
      <c r="H207" s="121"/>
      <c r="I207" s="121"/>
      <c r="J207" s="122"/>
    </row>
    <row r="208" spans="2:10" x14ac:dyDescent="0.25">
      <c r="B208" s="126" t="s">
        <v>35</v>
      </c>
      <c r="C208" s="127"/>
      <c r="D208" s="127"/>
      <c r="E208" s="127"/>
      <c r="F208" s="127"/>
      <c r="G208" s="127"/>
      <c r="H208" s="127"/>
      <c r="I208" s="127"/>
      <c r="J208" s="128"/>
    </row>
    <row r="209" spans="2:10" x14ac:dyDescent="0.25">
      <c r="B209" s="120" t="s">
        <v>964</v>
      </c>
      <c r="C209" s="121"/>
      <c r="D209" s="121"/>
      <c r="E209" s="121"/>
      <c r="F209" s="121"/>
      <c r="G209" s="121"/>
      <c r="H209" s="121"/>
      <c r="I209" s="121"/>
      <c r="J209" s="122"/>
    </row>
    <row r="210" spans="2:10" x14ac:dyDescent="0.25">
      <c r="B210" s="126" t="s">
        <v>36</v>
      </c>
      <c r="C210" s="127"/>
      <c r="D210" s="127"/>
      <c r="E210" s="127"/>
      <c r="F210" s="127"/>
      <c r="G210" s="127"/>
      <c r="H210" s="127"/>
      <c r="I210" s="127"/>
      <c r="J210" s="128"/>
    </row>
    <row r="211" spans="2:10" x14ac:dyDescent="0.25">
      <c r="B211" s="120" t="s">
        <v>965</v>
      </c>
      <c r="C211" s="121"/>
      <c r="D211" s="121"/>
      <c r="E211" s="121"/>
      <c r="F211" s="121"/>
      <c r="G211" s="121"/>
      <c r="H211" s="121"/>
      <c r="I211" s="121"/>
      <c r="J211" s="122"/>
    </row>
    <row r="212" spans="2:10" x14ac:dyDescent="0.25">
      <c r="B212" s="120" t="s">
        <v>966</v>
      </c>
      <c r="C212" s="121"/>
      <c r="D212" s="121"/>
      <c r="E212" s="121"/>
      <c r="F212" s="121"/>
      <c r="G212" s="121"/>
      <c r="H212" s="121"/>
      <c r="I212" s="121"/>
      <c r="J212" s="122"/>
    </row>
    <row r="213" spans="2:10" x14ac:dyDescent="0.25">
      <c r="B213" s="120" t="s">
        <v>967</v>
      </c>
      <c r="C213" s="121"/>
      <c r="D213" s="121"/>
      <c r="E213" s="121"/>
      <c r="F213" s="121"/>
      <c r="G213" s="121"/>
      <c r="H213" s="121"/>
      <c r="I213" s="121"/>
      <c r="J213" s="122"/>
    </row>
    <row r="214" spans="2:10" x14ac:dyDescent="0.25">
      <c r="B214" s="120" t="s">
        <v>968</v>
      </c>
      <c r="C214" s="121"/>
      <c r="D214" s="121"/>
      <c r="E214" s="121"/>
      <c r="F214" s="121"/>
      <c r="G214" s="121"/>
      <c r="H214" s="121"/>
      <c r="I214" s="121"/>
      <c r="J214" s="122"/>
    </row>
    <row r="215" spans="2:10" x14ac:dyDescent="0.25">
      <c r="B215" s="120" t="s">
        <v>969</v>
      </c>
      <c r="C215" s="121"/>
      <c r="D215" s="121"/>
      <c r="E215" s="121"/>
      <c r="F215" s="121"/>
      <c r="G215" s="121"/>
      <c r="H215" s="121"/>
      <c r="I215" s="121"/>
      <c r="J215" s="122"/>
    </row>
    <row r="216" spans="2:10" x14ac:dyDescent="0.25">
      <c r="B216" s="126" t="s">
        <v>37</v>
      </c>
      <c r="C216" s="127"/>
      <c r="D216" s="127"/>
      <c r="E216" s="127"/>
      <c r="F216" s="127"/>
      <c r="G216" s="127"/>
      <c r="H216" s="127"/>
      <c r="I216" s="127"/>
      <c r="J216" s="128"/>
    </row>
    <row r="217" spans="2:10" x14ac:dyDescent="0.25">
      <c r="B217" s="120" t="s">
        <v>970</v>
      </c>
      <c r="C217" s="121"/>
      <c r="D217" s="121"/>
      <c r="E217" s="121"/>
      <c r="F217" s="121"/>
      <c r="G217" s="121"/>
      <c r="H217" s="121"/>
      <c r="I217" s="121"/>
      <c r="J217" s="122"/>
    </row>
    <row r="218" spans="2:10" x14ac:dyDescent="0.25">
      <c r="B218" s="120" t="s">
        <v>971</v>
      </c>
      <c r="C218" s="121"/>
      <c r="D218" s="121"/>
      <c r="E218" s="121"/>
      <c r="F218" s="121"/>
      <c r="G218" s="121"/>
      <c r="H218" s="121"/>
      <c r="I218" s="121"/>
      <c r="J218" s="122"/>
    </row>
    <row r="219" spans="2:10" x14ac:dyDescent="0.25">
      <c r="B219" s="120" t="s">
        <v>972</v>
      </c>
      <c r="C219" s="121"/>
      <c r="D219" s="121"/>
      <c r="E219" s="121"/>
      <c r="F219" s="121"/>
      <c r="G219" s="121"/>
      <c r="H219" s="121"/>
      <c r="I219" s="121"/>
      <c r="J219" s="122"/>
    </row>
    <row r="220" spans="2:10" x14ac:dyDescent="0.25">
      <c r="B220" s="120" t="s">
        <v>973</v>
      </c>
      <c r="C220" s="121"/>
      <c r="D220" s="121"/>
      <c r="E220" s="121"/>
      <c r="F220" s="121"/>
      <c r="G220" s="121"/>
      <c r="H220" s="121"/>
      <c r="I220" s="121"/>
      <c r="J220" s="122"/>
    </row>
    <row r="221" spans="2:10" x14ac:dyDescent="0.25">
      <c r="B221" s="126" t="s">
        <v>39</v>
      </c>
      <c r="C221" s="127"/>
      <c r="D221" s="127"/>
      <c r="E221" s="127"/>
      <c r="F221" s="127"/>
      <c r="G221" s="127"/>
      <c r="H221" s="127"/>
      <c r="I221" s="127"/>
      <c r="J221" s="128"/>
    </row>
    <row r="222" spans="2:10" x14ac:dyDescent="0.25">
      <c r="B222" s="120" t="s">
        <v>974</v>
      </c>
      <c r="C222" s="121"/>
      <c r="D222" s="121"/>
      <c r="E222" s="121"/>
      <c r="F222" s="121"/>
      <c r="G222" s="121"/>
      <c r="H222" s="121"/>
      <c r="I222" s="121"/>
      <c r="J222" s="122"/>
    </row>
    <row r="223" spans="2:10" x14ac:dyDescent="0.25">
      <c r="B223" s="120" t="s">
        <v>975</v>
      </c>
      <c r="C223" s="121"/>
      <c r="D223" s="121"/>
      <c r="E223" s="121"/>
      <c r="F223" s="121"/>
      <c r="G223" s="121"/>
      <c r="H223" s="121"/>
      <c r="I223" s="121"/>
      <c r="J223" s="122"/>
    </row>
    <row r="224" spans="2:10" x14ac:dyDescent="0.25">
      <c r="B224" s="120" t="s">
        <v>976</v>
      </c>
      <c r="C224" s="121"/>
      <c r="D224" s="121"/>
      <c r="E224" s="121"/>
      <c r="F224" s="121"/>
      <c r="G224" s="121"/>
      <c r="H224" s="121"/>
      <c r="I224" s="121"/>
      <c r="J224" s="122"/>
    </row>
    <row r="225" spans="2:10" x14ac:dyDescent="0.25">
      <c r="B225" s="197" t="s">
        <v>40</v>
      </c>
      <c r="C225" s="198"/>
      <c r="D225" s="198"/>
      <c r="E225" s="198"/>
      <c r="F225" s="198"/>
      <c r="G225" s="198"/>
      <c r="H225" s="198"/>
      <c r="I225" s="198"/>
      <c r="J225" s="199"/>
    </row>
    <row r="226" spans="2:10" x14ac:dyDescent="0.25">
      <c r="B226" s="209" t="s">
        <v>977</v>
      </c>
      <c r="C226" s="165"/>
      <c r="D226" s="165"/>
      <c r="E226" s="165"/>
      <c r="F226" s="165"/>
      <c r="G226" s="165"/>
      <c r="H226" s="165"/>
      <c r="I226" s="165"/>
      <c r="J226" s="210"/>
    </row>
    <row r="227" spans="2:10" x14ac:dyDescent="0.25">
      <c r="B227" s="209" t="s">
        <v>978</v>
      </c>
      <c r="C227" s="165"/>
      <c r="D227" s="165"/>
      <c r="E227" s="165"/>
      <c r="F227" s="165"/>
      <c r="G227" s="165"/>
      <c r="H227" s="165"/>
      <c r="I227" s="165"/>
      <c r="J227" s="210"/>
    </row>
  </sheetData>
  <mergeCells count="202">
    <mergeCell ref="B226:J226"/>
    <mergeCell ref="B227:J227"/>
    <mergeCell ref="B221:J221"/>
    <mergeCell ref="B222:J222"/>
    <mergeCell ref="B223:J223"/>
    <mergeCell ref="B224:J224"/>
    <mergeCell ref="B225:J225"/>
    <mergeCell ref="B216:J216"/>
    <mergeCell ref="B217:J217"/>
    <mergeCell ref="B218:J218"/>
    <mergeCell ref="B219:J219"/>
    <mergeCell ref="B220:J220"/>
    <mergeCell ref="B211:J211"/>
    <mergeCell ref="B212:J212"/>
    <mergeCell ref="B213:J213"/>
    <mergeCell ref="B214:J214"/>
    <mergeCell ref="B215:J215"/>
    <mergeCell ref="B206:J206"/>
    <mergeCell ref="B207:J207"/>
    <mergeCell ref="B208:J208"/>
    <mergeCell ref="B209:J209"/>
    <mergeCell ref="B210:J210"/>
    <mergeCell ref="B201:J201"/>
    <mergeCell ref="B202:J202"/>
    <mergeCell ref="B203:J203"/>
    <mergeCell ref="B204:J204"/>
    <mergeCell ref="B205:J205"/>
    <mergeCell ref="B196:J196"/>
    <mergeCell ref="B197:J197"/>
    <mergeCell ref="B198:J198"/>
    <mergeCell ref="B199:J199"/>
    <mergeCell ref="B200:J200"/>
    <mergeCell ref="B191:J191"/>
    <mergeCell ref="B192:J192"/>
    <mergeCell ref="B193:J193"/>
    <mergeCell ref="B194:J194"/>
    <mergeCell ref="B195:J195"/>
    <mergeCell ref="B186:J186"/>
    <mergeCell ref="B187:J187"/>
    <mergeCell ref="B188:J188"/>
    <mergeCell ref="B189:J189"/>
    <mergeCell ref="B190:J190"/>
    <mergeCell ref="B181:J181"/>
    <mergeCell ref="B182:J182"/>
    <mergeCell ref="B183:J183"/>
    <mergeCell ref="B184:J184"/>
    <mergeCell ref="B185:J185"/>
    <mergeCell ref="B176:J176"/>
    <mergeCell ref="B177:J177"/>
    <mergeCell ref="B178:J178"/>
    <mergeCell ref="B179:J179"/>
    <mergeCell ref="B180:J180"/>
    <mergeCell ref="B171:J171"/>
    <mergeCell ref="B172:J172"/>
    <mergeCell ref="B173:J173"/>
    <mergeCell ref="B174:J174"/>
    <mergeCell ref="B175:J175"/>
    <mergeCell ref="B166:J166"/>
    <mergeCell ref="B167:J167"/>
    <mergeCell ref="B168:J168"/>
    <mergeCell ref="B169:J169"/>
    <mergeCell ref="B170:J170"/>
    <mergeCell ref="B161:J161"/>
    <mergeCell ref="B162:J162"/>
    <mergeCell ref="B163:J163"/>
    <mergeCell ref="B164:J164"/>
    <mergeCell ref="B165:J165"/>
    <mergeCell ref="B156:J156"/>
    <mergeCell ref="B157:J157"/>
    <mergeCell ref="B158:J158"/>
    <mergeCell ref="B159:J159"/>
    <mergeCell ref="B160:J160"/>
    <mergeCell ref="B151:J151"/>
    <mergeCell ref="B152:J152"/>
    <mergeCell ref="B153:J153"/>
    <mergeCell ref="B154:J154"/>
    <mergeCell ref="B155:J155"/>
    <mergeCell ref="B146:J146"/>
    <mergeCell ref="B147:J147"/>
    <mergeCell ref="B148:J148"/>
    <mergeCell ref="B149:J149"/>
    <mergeCell ref="B150:J150"/>
    <mergeCell ref="B141:J141"/>
    <mergeCell ref="B142:J142"/>
    <mergeCell ref="B143:J143"/>
    <mergeCell ref="B144:J144"/>
    <mergeCell ref="B145:J145"/>
    <mergeCell ref="B136:J136"/>
    <mergeCell ref="B137:J137"/>
    <mergeCell ref="B138:J138"/>
    <mergeCell ref="B139:J139"/>
    <mergeCell ref="B140:J140"/>
    <mergeCell ref="B131:J131"/>
    <mergeCell ref="B132:J132"/>
    <mergeCell ref="B133:J133"/>
    <mergeCell ref="B134:J134"/>
    <mergeCell ref="B135:J135"/>
    <mergeCell ref="B126:J126"/>
    <mergeCell ref="B127:J127"/>
    <mergeCell ref="B128:J128"/>
    <mergeCell ref="B129:J129"/>
    <mergeCell ref="B130:J130"/>
    <mergeCell ref="B121:J121"/>
    <mergeCell ref="B122:J122"/>
    <mergeCell ref="B123:J123"/>
    <mergeCell ref="B124:J124"/>
    <mergeCell ref="B125:J125"/>
    <mergeCell ref="B116:J116"/>
    <mergeCell ref="B117:J117"/>
    <mergeCell ref="B118:J118"/>
    <mergeCell ref="B119:J119"/>
    <mergeCell ref="B120:J120"/>
    <mergeCell ref="B111:J111"/>
    <mergeCell ref="B112:J112"/>
    <mergeCell ref="B113:J113"/>
    <mergeCell ref="B114:J114"/>
    <mergeCell ref="B115:J115"/>
    <mergeCell ref="B106:J106"/>
    <mergeCell ref="B107:J107"/>
    <mergeCell ref="B108:J108"/>
    <mergeCell ref="B109:J109"/>
    <mergeCell ref="B110:J110"/>
    <mergeCell ref="B101:J101"/>
    <mergeCell ref="B102:J102"/>
    <mergeCell ref="B103:J103"/>
    <mergeCell ref="B104:J104"/>
    <mergeCell ref="B105:J105"/>
    <mergeCell ref="B96:J96"/>
    <mergeCell ref="B97:J97"/>
    <mergeCell ref="B98:J98"/>
    <mergeCell ref="B99:J99"/>
    <mergeCell ref="B100:J100"/>
    <mergeCell ref="B91:J91"/>
    <mergeCell ref="B92:J92"/>
    <mergeCell ref="B93:J93"/>
    <mergeCell ref="B94:J94"/>
    <mergeCell ref="B95:J95"/>
    <mergeCell ref="B86:J86"/>
    <mergeCell ref="B87:J87"/>
    <mergeCell ref="B88:J88"/>
    <mergeCell ref="B89:J89"/>
    <mergeCell ref="B90:J90"/>
    <mergeCell ref="B81:J81"/>
    <mergeCell ref="B82:J82"/>
    <mergeCell ref="B83:J83"/>
    <mergeCell ref="B84:J84"/>
    <mergeCell ref="B85:J85"/>
    <mergeCell ref="B76:J76"/>
    <mergeCell ref="B77:J77"/>
    <mergeCell ref="B78:J78"/>
    <mergeCell ref="B79:J79"/>
    <mergeCell ref="B80:J80"/>
    <mergeCell ref="B70:J70"/>
    <mergeCell ref="B71:J71"/>
    <mergeCell ref="B73:J73"/>
    <mergeCell ref="B74:J74"/>
    <mergeCell ref="B75:J75"/>
    <mergeCell ref="B65:J65"/>
    <mergeCell ref="B66:J66"/>
    <mergeCell ref="B67:J67"/>
    <mergeCell ref="B68:J68"/>
    <mergeCell ref="B69:J69"/>
    <mergeCell ref="B60:J60"/>
    <mergeCell ref="B61:J61"/>
    <mergeCell ref="B62:J62"/>
    <mergeCell ref="B63:J63"/>
    <mergeCell ref="B64:J64"/>
    <mergeCell ref="B55:J55"/>
    <mergeCell ref="B56:J56"/>
    <mergeCell ref="B57:J57"/>
    <mergeCell ref="B58:J58"/>
    <mergeCell ref="B59:J59"/>
    <mergeCell ref="B50:J50"/>
    <mergeCell ref="B51:J51"/>
    <mergeCell ref="B52:J52"/>
    <mergeCell ref="B53:J53"/>
    <mergeCell ref="B54:J54"/>
    <mergeCell ref="B45:J45"/>
    <mergeCell ref="B46:J46"/>
    <mergeCell ref="B47:J47"/>
    <mergeCell ref="B48:J48"/>
    <mergeCell ref="B49:J49"/>
    <mergeCell ref="B40:J40"/>
    <mergeCell ref="B41:J41"/>
    <mergeCell ref="B42:J42"/>
    <mergeCell ref="B43:J43"/>
    <mergeCell ref="B44:J44"/>
    <mergeCell ref="B35:J35"/>
    <mergeCell ref="B36:J36"/>
    <mergeCell ref="B37:J37"/>
    <mergeCell ref="B38:J38"/>
    <mergeCell ref="B39:J39"/>
    <mergeCell ref="B30:J30"/>
    <mergeCell ref="B31:J31"/>
    <mergeCell ref="B32:J32"/>
    <mergeCell ref="B33:J33"/>
    <mergeCell ref="B34:J34"/>
    <mergeCell ref="B2:F4"/>
    <mergeCell ref="B5:B6"/>
    <mergeCell ref="C5:F5"/>
    <mergeCell ref="B28:J28"/>
    <mergeCell ref="B29:J29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ACAF6-8B8F-46C9-B371-FB49D043F00C}">
  <dimension ref="B2:F26"/>
  <sheetViews>
    <sheetView showGridLines="0" workbookViewId="0">
      <selection activeCell="B2" sqref="B2:F26"/>
    </sheetView>
  </sheetViews>
  <sheetFormatPr defaultRowHeight="15" x14ac:dyDescent="0.25"/>
  <cols>
    <col min="2" max="2" width="25" customWidth="1"/>
    <col min="3" max="3" width="16.85546875" bestFit="1" customWidth="1"/>
    <col min="4" max="4" width="16.42578125" bestFit="1" customWidth="1"/>
    <col min="5" max="5" width="15.28515625" bestFit="1" customWidth="1"/>
    <col min="6" max="6" width="18" bestFit="1" customWidth="1"/>
  </cols>
  <sheetData>
    <row r="2" spans="2:6" x14ac:dyDescent="0.25">
      <c r="B2" s="87" t="s">
        <v>0</v>
      </c>
      <c r="C2" s="87"/>
      <c r="D2" s="87"/>
      <c r="E2" s="87"/>
      <c r="F2" s="87"/>
    </row>
    <row r="3" spans="2:6" x14ac:dyDescent="0.25">
      <c r="B3" s="87"/>
      <c r="C3" s="87"/>
      <c r="D3" s="87"/>
      <c r="E3" s="87"/>
      <c r="F3" s="87"/>
    </row>
    <row r="4" spans="2:6" ht="15.75" thickBot="1" x14ac:dyDescent="0.3">
      <c r="B4" s="87"/>
      <c r="C4" s="87"/>
      <c r="D4" s="87"/>
      <c r="E4" s="87"/>
      <c r="F4" s="87"/>
    </row>
    <row r="5" spans="2:6" x14ac:dyDescent="0.25">
      <c r="B5" s="89" t="s">
        <v>2</v>
      </c>
      <c r="C5" s="103" t="s">
        <v>807</v>
      </c>
      <c r="D5" s="86"/>
      <c r="E5" s="86"/>
      <c r="F5" s="104"/>
    </row>
    <row r="6" spans="2:6" x14ac:dyDescent="0.25">
      <c r="B6" s="90"/>
      <c r="C6" s="40" t="s">
        <v>16</v>
      </c>
      <c r="D6" s="41" t="s">
        <v>20</v>
      </c>
      <c r="E6" s="41" t="s">
        <v>21</v>
      </c>
      <c r="F6" s="42" t="s">
        <v>19</v>
      </c>
    </row>
    <row r="7" spans="2:6" ht="15.75" x14ac:dyDescent="0.25">
      <c r="B7" s="1" t="s">
        <v>22</v>
      </c>
      <c r="C7" s="2"/>
      <c r="D7" s="3"/>
      <c r="E7" s="4"/>
      <c r="F7" s="5">
        <f>C7-D7-E7</f>
        <v>0</v>
      </c>
    </row>
    <row r="8" spans="2:6" ht="15.75" x14ac:dyDescent="0.25">
      <c r="B8" s="6" t="s">
        <v>23</v>
      </c>
      <c r="C8" s="2"/>
      <c r="D8" s="7"/>
      <c r="E8" s="4"/>
      <c r="F8" s="5">
        <f t="shared" ref="F8:F25" si="0">C8-D8-E8</f>
        <v>0</v>
      </c>
    </row>
    <row r="9" spans="2:6" ht="15.75" x14ac:dyDescent="0.25">
      <c r="B9" s="6" t="s">
        <v>24</v>
      </c>
      <c r="C9" s="2"/>
      <c r="D9" s="7"/>
      <c r="E9" s="4"/>
      <c r="F9" s="5">
        <f t="shared" si="0"/>
        <v>0</v>
      </c>
    </row>
    <row r="10" spans="2:6" ht="15.75" x14ac:dyDescent="0.25">
      <c r="B10" s="6" t="s">
        <v>25</v>
      </c>
      <c r="C10" s="2"/>
      <c r="D10" s="7"/>
      <c r="E10" s="4"/>
      <c r="F10" s="5">
        <f t="shared" si="0"/>
        <v>0</v>
      </c>
    </row>
    <row r="11" spans="2:6" ht="15.75" x14ac:dyDescent="0.25">
      <c r="B11" s="6" t="s">
        <v>26</v>
      </c>
      <c r="C11" s="2"/>
      <c r="D11" s="8"/>
      <c r="E11" s="4"/>
      <c r="F11" s="5">
        <f t="shared" si="0"/>
        <v>0</v>
      </c>
    </row>
    <row r="12" spans="2:6" ht="15.75" x14ac:dyDescent="0.25">
      <c r="B12" s="1" t="s">
        <v>27</v>
      </c>
      <c r="C12" s="2"/>
      <c r="D12" s="7"/>
      <c r="E12" s="4"/>
      <c r="F12" s="5">
        <f t="shared" si="0"/>
        <v>0</v>
      </c>
    </row>
    <row r="13" spans="2:6" ht="15.75" x14ac:dyDescent="0.25">
      <c r="B13" s="6" t="s">
        <v>28</v>
      </c>
      <c r="C13" s="2"/>
      <c r="D13" s="7"/>
      <c r="E13" s="4"/>
      <c r="F13" s="5">
        <f t="shared" si="0"/>
        <v>0</v>
      </c>
    </row>
    <row r="14" spans="2:6" ht="15.75" x14ac:dyDescent="0.25">
      <c r="B14" s="6" t="s">
        <v>29</v>
      </c>
      <c r="C14" s="2"/>
      <c r="D14" s="8"/>
      <c r="E14" s="10"/>
      <c r="F14" s="5">
        <f t="shared" si="0"/>
        <v>0</v>
      </c>
    </row>
    <row r="15" spans="2:6" ht="15.75" x14ac:dyDescent="0.25">
      <c r="B15" s="1" t="s">
        <v>30</v>
      </c>
      <c r="C15" s="2"/>
      <c r="D15" s="7"/>
      <c r="E15" s="4"/>
      <c r="F15" s="5">
        <f t="shared" si="0"/>
        <v>0</v>
      </c>
    </row>
    <row r="16" spans="2:6" ht="15.75" x14ac:dyDescent="0.25">
      <c r="B16" s="6" t="s">
        <v>31</v>
      </c>
      <c r="C16" s="2"/>
      <c r="D16" s="8"/>
      <c r="E16" s="4"/>
      <c r="F16" s="5">
        <f t="shared" si="0"/>
        <v>0</v>
      </c>
    </row>
    <row r="17" spans="2:6" ht="15.75" x14ac:dyDescent="0.25">
      <c r="B17" s="6" t="s">
        <v>32</v>
      </c>
      <c r="C17" s="2"/>
      <c r="D17" s="8"/>
      <c r="E17" s="4"/>
      <c r="F17" s="5">
        <f t="shared" si="0"/>
        <v>0</v>
      </c>
    </row>
    <row r="18" spans="2:6" ht="15.75" x14ac:dyDescent="0.25">
      <c r="B18" s="6" t="s">
        <v>33</v>
      </c>
      <c r="C18" s="2"/>
      <c r="D18" s="7"/>
      <c r="E18" s="4"/>
      <c r="F18" s="5">
        <f t="shared" si="0"/>
        <v>0</v>
      </c>
    </row>
    <row r="19" spans="2:6" ht="15.75" x14ac:dyDescent="0.25">
      <c r="B19" s="6" t="s">
        <v>34</v>
      </c>
      <c r="C19" s="2"/>
      <c r="D19" s="7"/>
      <c r="E19" s="4"/>
      <c r="F19" s="5">
        <f t="shared" si="0"/>
        <v>0</v>
      </c>
    </row>
    <row r="20" spans="2:6" ht="15.75" x14ac:dyDescent="0.25">
      <c r="B20" s="6" t="s">
        <v>35</v>
      </c>
      <c r="C20" s="2"/>
      <c r="D20" s="7"/>
      <c r="E20" s="4"/>
      <c r="F20" s="5">
        <f t="shared" si="0"/>
        <v>0</v>
      </c>
    </row>
    <row r="21" spans="2:6" ht="15.75" x14ac:dyDescent="0.25">
      <c r="B21" s="6" t="s">
        <v>36</v>
      </c>
      <c r="C21" s="2"/>
      <c r="D21" s="8"/>
      <c r="E21" s="4"/>
      <c r="F21" s="5">
        <f t="shared" si="0"/>
        <v>0</v>
      </c>
    </row>
    <row r="22" spans="2:6" ht="15.75" x14ac:dyDescent="0.25">
      <c r="B22" s="6" t="s">
        <v>37</v>
      </c>
      <c r="C22" s="2"/>
      <c r="D22" s="8"/>
      <c r="E22" s="4"/>
      <c r="F22" s="5">
        <f t="shared" si="0"/>
        <v>0</v>
      </c>
    </row>
    <row r="23" spans="2:6" ht="15.75" x14ac:dyDescent="0.25">
      <c r="B23" s="6" t="s">
        <v>38</v>
      </c>
      <c r="C23" s="2"/>
      <c r="D23" s="8"/>
      <c r="E23" s="10"/>
      <c r="F23" s="5">
        <f t="shared" si="0"/>
        <v>0</v>
      </c>
    </row>
    <row r="24" spans="2:6" ht="15.75" x14ac:dyDescent="0.25">
      <c r="B24" s="6" t="s">
        <v>39</v>
      </c>
      <c r="C24" s="2"/>
      <c r="D24" s="7"/>
      <c r="E24" s="4"/>
      <c r="F24" s="5">
        <f t="shared" si="0"/>
        <v>0</v>
      </c>
    </row>
    <row r="25" spans="2:6" ht="16.5" thickBot="1" x14ac:dyDescent="0.3">
      <c r="B25" s="12" t="s">
        <v>40</v>
      </c>
      <c r="C25" s="2"/>
      <c r="D25" s="7"/>
      <c r="E25" s="4"/>
      <c r="F25" s="5">
        <f t="shared" si="0"/>
        <v>0</v>
      </c>
    </row>
    <row r="26" spans="2:6" ht="16.5" thickBot="1" x14ac:dyDescent="0.3">
      <c r="B26" s="43" t="s">
        <v>41</v>
      </c>
      <c r="C26" s="44">
        <f>SUM(C7:C25)</f>
        <v>0</v>
      </c>
      <c r="D26" s="45">
        <f>SUM(D7:D25)</f>
        <v>0</v>
      </c>
      <c r="E26" s="45">
        <f>SUM(E7:E25)</f>
        <v>0</v>
      </c>
      <c r="F26" s="46">
        <f>SUM(F7:F25)</f>
        <v>0</v>
      </c>
    </row>
  </sheetData>
  <mergeCells count="3">
    <mergeCell ref="B2:F4"/>
    <mergeCell ref="B5:B6"/>
    <mergeCell ref="C5:F5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83CA1-FCBD-4F60-B9B6-CFBEBA4B88E1}">
  <dimension ref="B2:F26"/>
  <sheetViews>
    <sheetView showGridLines="0" workbookViewId="0">
      <selection activeCell="B2" sqref="B2:F26"/>
    </sheetView>
  </sheetViews>
  <sheetFormatPr defaultRowHeight="15" x14ac:dyDescent="0.25"/>
  <cols>
    <col min="2" max="2" width="25" customWidth="1"/>
    <col min="3" max="3" width="16.85546875" bestFit="1" customWidth="1"/>
    <col min="4" max="4" width="16.42578125" bestFit="1" customWidth="1"/>
    <col min="5" max="5" width="15.28515625" bestFit="1" customWidth="1"/>
    <col min="6" max="6" width="18" bestFit="1" customWidth="1"/>
  </cols>
  <sheetData>
    <row r="2" spans="2:6" x14ac:dyDescent="0.25">
      <c r="B2" s="87" t="s">
        <v>0</v>
      </c>
      <c r="C2" s="87"/>
      <c r="D2" s="87"/>
      <c r="E2" s="87"/>
      <c r="F2" s="87"/>
    </row>
    <row r="3" spans="2:6" x14ac:dyDescent="0.25">
      <c r="B3" s="87"/>
      <c r="C3" s="87"/>
      <c r="D3" s="87"/>
      <c r="E3" s="87"/>
      <c r="F3" s="87"/>
    </row>
    <row r="4" spans="2:6" ht="15.75" thickBot="1" x14ac:dyDescent="0.3">
      <c r="B4" s="87"/>
      <c r="C4" s="87"/>
      <c r="D4" s="87"/>
      <c r="E4" s="87"/>
      <c r="F4" s="87"/>
    </row>
    <row r="5" spans="2:6" x14ac:dyDescent="0.25">
      <c r="B5" s="89" t="s">
        <v>2</v>
      </c>
      <c r="C5" s="103" t="s">
        <v>808</v>
      </c>
      <c r="D5" s="86"/>
      <c r="E5" s="86"/>
      <c r="F5" s="104"/>
    </row>
    <row r="6" spans="2:6" x14ac:dyDescent="0.25">
      <c r="B6" s="90"/>
      <c r="C6" s="40" t="s">
        <v>16</v>
      </c>
      <c r="D6" s="41" t="s">
        <v>20</v>
      </c>
      <c r="E6" s="41" t="s">
        <v>21</v>
      </c>
      <c r="F6" s="42" t="s">
        <v>19</v>
      </c>
    </row>
    <row r="7" spans="2:6" ht="15.75" x14ac:dyDescent="0.25">
      <c r="B7" s="1" t="s">
        <v>22</v>
      </c>
      <c r="C7" s="2"/>
      <c r="D7" s="3"/>
      <c r="E7" s="4"/>
      <c r="F7" s="5">
        <f>C7-D7-E7</f>
        <v>0</v>
      </c>
    </row>
    <row r="8" spans="2:6" ht="15.75" x14ac:dyDescent="0.25">
      <c r="B8" s="6" t="s">
        <v>23</v>
      </c>
      <c r="C8" s="2"/>
      <c r="D8" s="7"/>
      <c r="E8" s="4"/>
      <c r="F8" s="5">
        <f t="shared" ref="F8:F25" si="0">C8-D8-E8</f>
        <v>0</v>
      </c>
    </row>
    <row r="9" spans="2:6" ht="15.75" x14ac:dyDescent="0.25">
      <c r="B9" s="6" t="s">
        <v>24</v>
      </c>
      <c r="C9" s="2"/>
      <c r="D9" s="7"/>
      <c r="E9" s="4"/>
      <c r="F9" s="5">
        <f t="shared" si="0"/>
        <v>0</v>
      </c>
    </row>
    <row r="10" spans="2:6" ht="15.75" x14ac:dyDescent="0.25">
      <c r="B10" s="6" t="s">
        <v>25</v>
      </c>
      <c r="C10" s="2"/>
      <c r="D10" s="7"/>
      <c r="E10" s="4"/>
      <c r="F10" s="5">
        <f t="shared" si="0"/>
        <v>0</v>
      </c>
    </row>
    <row r="11" spans="2:6" ht="15.75" x14ac:dyDescent="0.25">
      <c r="B11" s="6" t="s">
        <v>26</v>
      </c>
      <c r="C11" s="2"/>
      <c r="D11" s="8"/>
      <c r="E11" s="4"/>
      <c r="F11" s="5">
        <f t="shared" si="0"/>
        <v>0</v>
      </c>
    </row>
    <row r="12" spans="2:6" ht="15.75" x14ac:dyDescent="0.25">
      <c r="B12" s="1" t="s">
        <v>27</v>
      </c>
      <c r="C12" s="2"/>
      <c r="D12" s="7"/>
      <c r="E12" s="4"/>
      <c r="F12" s="5">
        <f t="shared" si="0"/>
        <v>0</v>
      </c>
    </row>
    <row r="13" spans="2:6" ht="15.75" x14ac:dyDescent="0.25">
      <c r="B13" s="6" t="s">
        <v>28</v>
      </c>
      <c r="C13" s="2"/>
      <c r="D13" s="7"/>
      <c r="E13" s="4"/>
      <c r="F13" s="5">
        <f t="shared" si="0"/>
        <v>0</v>
      </c>
    </row>
    <row r="14" spans="2:6" ht="15.75" x14ac:dyDescent="0.25">
      <c r="B14" s="6" t="s">
        <v>29</v>
      </c>
      <c r="C14" s="2"/>
      <c r="D14" s="8"/>
      <c r="E14" s="10"/>
      <c r="F14" s="5">
        <f t="shared" si="0"/>
        <v>0</v>
      </c>
    </row>
    <row r="15" spans="2:6" ht="15.75" x14ac:dyDescent="0.25">
      <c r="B15" s="1" t="s">
        <v>30</v>
      </c>
      <c r="C15" s="2"/>
      <c r="D15" s="7"/>
      <c r="E15" s="4"/>
      <c r="F15" s="5">
        <f t="shared" si="0"/>
        <v>0</v>
      </c>
    </row>
    <row r="16" spans="2:6" ht="15.75" x14ac:dyDescent="0.25">
      <c r="B16" s="6" t="s">
        <v>31</v>
      </c>
      <c r="C16" s="2"/>
      <c r="D16" s="8"/>
      <c r="E16" s="4"/>
      <c r="F16" s="5">
        <f t="shared" si="0"/>
        <v>0</v>
      </c>
    </row>
    <row r="17" spans="2:6" ht="15.75" x14ac:dyDescent="0.25">
      <c r="B17" s="6" t="s">
        <v>32</v>
      </c>
      <c r="C17" s="2"/>
      <c r="D17" s="8"/>
      <c r="E17" s="4"/>
      <c r="F17" s="5">
        <f t="shared" si="0"/>
        <v>0</v>
      </c>
    </row>
    <row r="18" spans="2:6" ht="15.75" x14ac:dyDescent="0.25">
      <c r="B18" s="6" t="s">
        <v>33</v>
      </c>
      <c r="C18" s="2"/>
      <c r="D18" s="7"/>
      <c r="E18" s="4"/>
      <c r="F18" s="5">
        <f t="shared" si="0"/>
        <v>0</v>
      </c>
    </row>
    <row r="19" spans="2:6" ht="15.75" x14ac:dyDescent="0.25">
      <c r="B19" s="6" t="s">
        <v>34</v>
      </c>
      <c r="C19" s="2"/>
      <c r="D19" s="7"/>
      <c r="E19" s="4"/>
      <c r="F19" s="5">
        <f t="shared" si="0"/>
        <v>0</v>
      </c>
    </row>
    <row r="20" spans="2:6" ht="15.75" x14ac:dyDescent="0.25">
      <c r="B20" s="6" t="s">
        <v>35</v>
      </c>
      <c r="C20" s="2"/>
      <c r="D20" s="7"/>
      <c r="E20" s="4"/>
      <c r="F20" s="5">
        <f t="shared" si="0"/>
        <v>0</v>
      </c>
    </row>
    <row r="21" spans="2:6" ht="15.75" x14ac:dyDescent="0.25">
      <c r="B21" s="6" t="s">
        <v>36</v>
      </c>
      <c r="C21" s="2"/>
      <c r="D21" s="8"/>
      <c r="E21" s="4"/>
      <c r="F21" s="5">
        <f t="shared" si="0"/>
        <v>0</v>
      </c>
    </row>
    <row r="22" spans="2:6" ht="15.75" x14ac:dyDescent="0.25">
      <c r="B22" s="6" t="s">
        <v>37</v>
      </c>
      <c r="C22" s="2"/>
      <c r="D22" s="8"/>
      <c r="E22" s="4"/>
      <c r="F22" s="5">
        <f t="shared" si="0"/>
        <v>0</v>
      </c>
    </row>
    <row r="23" spans="2:6" ht="15.75" x14ac:dyDescent="0.25">
      <c r="B23" s="6" t="s">
        <v>38</v>
      </c>
      <c r="C23" s="2"/>
      <c r="D23" s="8"/>
      <c r="E23" s="10"/>
      <c r="F23" s="5">
        <f t="shared" si="0"/>
        <v>0</v>
      </c>
    </row>
    <row r="24" spans="2:6" ht="15.75" x14ac:dyDescent="0.25">
      <c r="B24" s="6" t="s">
        <v>39</v>
      </c>
      <c r="C24" s="2"/>
      <c r="D24" s="7"/>
      <c r="E24" s="4"/>
      <c r="F24" s="5">
        <f t="shared" si="0"/>
        <v>0</v>
      </c>
    </row>
    <row r="25" spans="2:6" ht="16.5" thickBot="1" x14ac:dyDescent="0.3">
      <c r="B25" s="12" t="s">
        <v>40</v>
      </c>
      <c r="C25" s="2"/>
      <c r="D25" s="7"/>
      <c r="E25" s="4"/>
      <c r="F25" s="5">
        <f t="shared" si="0"/>
        <v>0</v>
      </c>
    </row>
    <row r="26" spans="2:6" ht="16.5" thickBot="1" x14ac:dyDescent="0.3">
      <c r="B26" s="43" t="s">
        <v>41</v>
      </c>
      <c r="C26" s="44">
        <f>SUM(C7:C25)</f>
        <v>0</v>
      </c>
      <c r="D26" s="45">
        <f>SUM(D7:D25)</f>
        <v>0</v>
      </c>
      <c r="E26" s="45">
        <f>SUM(E7:E25)</f>
        <v>0</v>
      </c>
      <c r="F26" s="46">
        <f>SUM(F7:F25)</f>
        <v>0</v>
      </c>
    </row>
  </sheetData>
  <mergeCells count="3">
    <mergeCell ref="B2:F4"/>
    <mergeCell ref="B5:B6"/>
    <mergeCell ref="C5:F5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9D16D-6882-40E1-90F6-DC53E8689256}">
  <dimension ref="B2:F26"/>
  <sheetViews>
    <sheetView showGridLines="0" workbookViewId="0">
      <selection activeCell="B2" sqref="B2:F26"/>
    </sheetView>
  </sheetViews>
  <sheetFormatPr defaultRowHeight="15" x14ac:dyDescent="0.25"/>
  <cols>
    <col min="2" max="2" width="25" customWidth="1"/>
    <col min="3" max="3" width="16.85546875" bestFit="1" customWidth="1"/>
    <col min="4" max="4" width="16.42578125" bestFit="1" customWidth="1"/>
    <col min="5" max="5" width="15.28515625" bestFit="1" customWidth="1"/>
    <col min="6" max="6" width="18" bestFit="1" customWidth="1"/>
  </cols>
  <sheetData>
    <row r="2" spans="2:6" x14ac:dyDescent="0.25">
      <c r="B2" s="87" t="s">
        <v>0</v>
      </c>
      <c r="C2" s="87"/>
      <c r="D2" s="87"/>
      <c r="E2" s="87"/>
      <c r="F2" s="87"/>
    </row>
    <row r="3" spans="2:6" x14ac:dyDescent="0.25">
      <c r="B3" s="87"/>
      <c r="C3" s="87"/>
      <c r="D3" s="87"/>
      <c r="E3" s="87"/>
      <c r="F3" s="87"/>
    </row>
    <row r="4" spans="2:6" ht="15.75" thickBot="1" x14ac:dyDescent="0.3">
      <c r="B4" s="87"/>
      <c r="C4" s="87"/>
      <c r="D4" s="87"/>
      <c r="E4" s="87"/>
      <c r="F4" s="87"/>
    </row>
    <row r="5" spans="2:6" x14ac:dyDescent="0.25">
      <c r="B5" s="89" t="s">
        <v>2</v>
      </c>
      <c r="C5" s="103" t="s">
        <v>809</v>
      </c>
      <c r="D5" s="86"/>
      <c r="E5" s="86"/>
      <c r="F5" s="104"/>
    </row>
    <row r="6" spans="2:6" x14ac:dyDescent="0.25">
      <c r="B6" s="90"/>
      <c r="C6" s="40" t="s">
        <v>16</v>
      </c>
      <c r="D6" s="41" t="s">
        <v>20</v>
      </c>
      <c r="E6" s="41" t="s">
        <v>21</v>
      </c>
      <c r="F6" s="42" t="s">
        <v>19</v>
      </c>
    </row>
    <row r="7" spans="2:6" ht="15.75" x14ac:dyDescent="0.25">
      <c r="B7" s="1" t="s">
        <v>22</v>
      </c>
      <c r="C7" s="2"/>
      <c r="D7" s="3"/>
      <c r="E7" s="4"/>
      <c r="F7" s="5">
        <f>C7-D7-E7</f>
        <v>0</v>
      </c>
    </row>
    <row r="8" spans="2:6" ht="15.75" x14ac:dyDescent="0.25">
      <c r="B8" s="6" t="s">
        <v>23</v>
      </c>
      <c r="C8" s="2"/>
      <c r="D8" s="7"/>
      <c r="E8" s="4"/>
      <c r="F8" s="5">
        <f t="shared" ref="F8:F25" si="0">C8-D8-E8</f>
        <v>0</v>
      </c>
    </row>
    <row r="9" spans="2:6" ht="15.75" x14ac:dyDescent="0.25">
      <c r="B9" s="6" t="s">
        <v>24</v>
      </c>
      <c r="C9" s="2"/>
      <c r="D9" s="7"/>
      <c r="E9" s="4"/>
      <c r="F9" s="5">
        <f t="shared" si="0"/>
        <v>0</v>
      </c>
    </row>
    <row r="10" spans="2:6" ht="15.75" x14ac:dyDescent="0.25">
      <c r="B10" s="6" t="s">
        <v>25</v>
      </c>
      <c r="C10" s="2"/>
      <c r="D10" s="7"/>
      <c r="E10" s="4"/>
      <c r="F10" s="5">
        <f t="shared" si="0"/>
        <v>0</v>
      </c>
    </row>
    <row r="11" spans="2:6" ht="15.75" x14ac:dyDescent="0.25">
      <c r="B11" s="6" t="s">
        <v>26</v>
      </c>
      <c r="C11" s="2"/>
      <c r="D11" s="8"/>
      <c r="E11" s="4"/>
      <c r="F11" s="5">
        <f t="shared" si="0"/>
        <v>0</v>
      </c>
    </row>
    <row r="12" spans="2:6" ht="15.75" x14ac:dyDescent="0.25">
      <c r="B12" s="1" t="s">
        <v>27</v>
      </c>
      <c r="C12" s="2"/>
      <c r="D12" s="7"/>
      <c r="E12" s="4"/>
      <c r="F12" s="5">
        <f t="shared" si="0"/>
        <v>0</v>
      </c>
    </row>
    <row r="13" spans="2:6" ht="15.75" x14ac:dyDescent="0.25">
      <c r="B13" s="6" t="s">
        <v>28</v>
      </c>
      <c r="C13" s="2"/>
      <c r="D13" s="7"/>
      <c r="E13" s="4"/>
      <c r="F13" s="5">
        <f t="shared" si="0"/>
        <v>0</v>
      </c>
    </row>
    <row r="14" spans="2:6" ht="15.75" x14ac:dyDescent="0.25">
      <c r="B14" s="6" t="s">
        <v>29</v>
      </c>
      <c r="C14" s="2"/>
      <c r="D14" s="8"/>
      <c r="E14" s="10"/>
      <c r="F14" s="5">
        <f t="shared" si="0"/>
        <v>0</v>
      </c>
    </row>
    <row r="15" spans="2:6" ht="15.75" x14ac:dyDescent="0.25">
      <c r="B15" s="1" t="s">
        <v>30</v>
      </c>
      <c r="C15" s="2"/>
      <c r="D15" s="7"/>
      <c r="E15" s="4"/>
      <c r="F15" s="5">
        <f t="shared" si="0"/>
        <v>0</v>
      </c>
    </row>
    <row r="16" spans="2:6" ht="15.75" x14ac:dyDescent="0.25">
      <c r="B16" s="6" t="s">
        <v>31</v>
      </c>
      <c r="C16" s="2"/>
      <c r="D16" s="8"/>
      <c r="E16" s="4"/>
      <c r="F16" s="5">
        <f t="shared" si="0"/>
        <v>0</v>
      </c>
    </row>
    <row r="17" spans="2:6" ht="15.75" x14ac:dyDescent="0.25">
      <c r="B17" s="6" t="s">
        <v>32</v>
      </c>
      <c r="C17" s="2"/>
      <c r="D17" s="8"/>
      <c r="E17" s="4"/>
      <c r="F17" s="5">
        <f t="shared" si="0"/>
        <v>0</v>
      </c>
    </row>
    <row r="18" spans="2:6" ht="15.75" x14ac:dyDescent="0.25">
      <c r="B18" s="6" t="s">
        <v>33</v>
      </c>
      <c r="C18" s="2"/>
      <c r="D18" s="7"/>
      <c r="E18" s="4"/>
      <c r="F18" s="5">
        <f t="shared" si="0"/>
        <v>0</v>
      </c>
    </row>
    <row r="19" spans="2:6" ht="15.75" x14ac:dyDescent="0.25">
      <c r="B19" s="6" t="s">
        <v>34</v>
      </c>
      <c r="C19" s="2"/>
      <c r="D19" s="7"/>
      <c r="E19" s="4"/>
      <c r="F19" s="5">
        <f t="shared" si="0"/>
        <v>0</v>
      </c>
    </row>
    <row r="20" spans="2:6" ht="15.75" x14ac:dyDescent="0.25">
      <c r="B20" s="6" t="s">
        <v>35</v>
      </c>
      <c r="C20" s="2"/>
      <c r="D20" s="7"/>
      <c r="E20" s="4"/>
      <c r="F20" s="5">
        <f t="shared" si="0"/>
        <v>0</v>
      </c>
    </row>
    <row r="21" spans="2:6" ht="15.75" x14ac:dyDescent="0.25">
      <c r="B21" s="6" t="s">
        <v>36</v>
      </c>
      <c r="C21" s="2"/>
      <c r="D21" s="8"/>
      <c r="E21" s="4"/>
      <c r="F21" s="5">
        <f t="shared" si="0"/>
        <v>0</v>
      </c>
    </row>
    <row r="22" spans="2:6" ht="15.75" x14ac:dyDescent="0.25">
      <c r="B22" s="6" t="s">
        <v>37</v>
      </c>
      <c r="C22" s="2"/>
      <c r="D22" s="8"/>
      <c r="E22" s="4"/>
      <c r="F22" s="5">
        <f t="shared" si="0"/>
        <v>0</v>
      </c>
    </row>
    <row r="23" spans="2:6" ht="15.75" x14ac:dyDescent="0.25">
      <c r="B23" s="6" t="s">
        <v>38</v>
      </c>
      <c r="C23" s="2"/>
      <c r="D23" s="8"/>
      <c r="E23" s="10"/>
      <c r="F23" s="5">
        <f t="shared" si="0"/>
        <v>0</v>
      </c>
    </row>
    <row r="24" spans="2:6" ht="15.75" x14ac:dyDescent="0.25">
      <c r="B24" s="6" t="s">
        <v>39</v>
      </c>
      <c r="C24" s="2"/>
      <c r="D24" s="7"/>
      <c r="E24" s="4"/>
      <c r="F24" s="5">
        <f t="shared" si="0"/>
        <v>0</v>
      </c>
    </row>
    <row r="25" spans="2:6" ht="16.5" thickBot="1" x14ac:dyDescent="0.3">
      <c r="B25" s="12" t="s">
        <v>40</v>
      </c>
      <c r="C25" s="2"/>
      <c r="D25" s="7"/>
      <c r="E25" s="4"/>
      <c r="F25" s="5">
        <f t="shared" si="0"/>
        <v>0</v>
      </c>
    </row>
    <row r="26" spans="2:6" ht="16.5" thickBot="1" x14ac:dyDescent="0.3">
      <c r="B26" s="43" t="s">
        <v>41</v>
      </c>
      <c r="C26" s="44">
        <f>SUM(C7:C25)</f>
        <v>0</v>
      </c>
      <c r="D26" s="45">
        <f>SUM(D7:D25)</f>
        <v>0</v>
      </c>
      <c r="E26" s="45">
        <f>SUM(E7:E25)</f>
        <v>0</v>
      </c>
      <c r="F26" s="46">
        <f>SUM(F7:F25)</f>
        <v>0</v>
      </c>
    </row>
  </sheetData>
  <mergeCells count="3">
    <mergeCell ref="B2:F4"/>
    <mergeCell ref="B5:B6"/>
    <mergeCell ref="C5:F5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B2127-7667-4F1F-8946-82DCDB7DD6D1}">
  <dimension ref="B2:F26"/>
  <sheetViews>
    <sheetView showGridLines="0" workbookViewId="0">
      <selection activeCell="B2" sqref="B2:F26"/>
    </sheetView>
  </sheetViews>
  <sheetFormatPr defaultRowHeight="15" x14ac:dyDescent="0.25"/>
  <cols>
    <col min="2" max="2" width="25" customWidth="1"/>
    <col min="3" max="3" width="16.85546875" bestFit="1" customWidth="1"/>
    <col min="4" max="4" width="16.42578125" bestFit="1" customWidth="1"/>
    <col min="5" max="5" width="15.28515625" bestFit="1" customWidth="1"/>
    <col min="6" max="6" width="18" bestFit="1" customWidth="1"/>
  </cols>
  <sheetData>
    <row r="2" spans="2:6" x14ac:dyDescent="0.25">
      <c r="B2" s="87" t="s">
        <v>0</v>
      </c>
      <c r="C2" s="87"/>
      <c r="D2" s="87"/>
      <c r="E2" s="87"/>
      <c r="F2" s="87"/>
    </row>
    <row r="3" spans="2:6" x14ac:dyDescent="0.25">
      <c r="B3" s="87"/>
      <c r="C3" s="87"/>
      <c r="D3" s="87"/>
      <c r="E3" s="87"/>
      <c r="F3" s="87"/>
    </row>
    <row r="4" spans="2:6" ht="15.75" thickBot="1" x14ac:dyDescent="0.3">
      <c r="B4" s="87"/>
      <c r="C4" s="87"/>
      <c r="D4" s="87"/>
      <c r="E4" s="87"/>
      <c r="F4" s="87"/>
    </row>
    <row r="5" spans="2:6" x14ac:dyDescent="0.25">
      <c r="B5" s="89" t="s">
        <v>2</v>
      </c>
      <c r="C5" s="103" t="s">
        <v>810</v>
      </c>
      <c r="D5" s="86"/>
      <c r="E5" s="86"/>
      <c r="F5" s="104"/>
    </row>
    <row r="6" spans="2:6" x14ac:dyDescent="0.25">
      <c r="B6" s="90"/>
      <c r="C6" s="40" t="s">
        <v>16</v>
      </c>
      <c r="D6" s="41" t="s">
        <v>20</v>
      </c>
      <c r="E6" s="41" t="s">
        <v>21</v>
      </c>
      <c r="F6" s="42" t="s">
        <v>19</v>
      </c>
    </row>
    <row r="7" spans="2:6" ht="15.75" x14ac:dyDescent="0.25">
      <c r="B7" s="1" t="s">
        <v>22</v>
      </c>
      <c r="C7" s="2"/>
      <c r="D7" s="3"/>
      <c r="E7" s="4"/>
      <c r="F7" s="5">
        <f>C7-D7-E7</f>
        <v>0</v>
      </c>
    </row>
    <row r="8" spans="2:6" ht="15.75" x14ac:dyDescent="0.25">
      <c r="B8" s="6" t="s">
        <v>23</v>
      </c>
      <c r="C8" s="2"/>
      <c r="D8" s="7"/>
      <c r="E8" s="4"/>
      <c r="F8" s="5">
        <f t="shared" ref="F8:F25" si="0">C8-D8-E8</f>
        <v>0</v>
      </c>
    </row>
    <row r="9" spans="2:6" ht="15.75" x14ac:dyDescent="0.25">
      <c r="B9" s="6" t="s">
        <v>24</v>
      </c>
      <c r="C9" s="2"/>
      <c r="D9" s="7"/>
      <c r="E9" s="4"/>
      <c r="F9" s="5">
        <f t="shared" si="0"/>
        <v>0</v>
      </c>
    </row>
    <row r="10" spans="2:6" ht="15.75" x14ac:dyDescent="0.25">
      <c r="B10" s="6" t="s">
        <v>25</v>
      </c>
      <c r="C10" s="2"/>
      <c r="D10" s="7"/>
      <c r="E10" s="4"/>
      <c r="F10" s="5">
        <f t="shared" si="0"/>
        <v>0</v>
      </c>
    </row>
    <row r="11" spans="2:6" ht="15.75" x14ac:dyDescent="0.25">
      <c r="B11" s="6" t="s">
        <v>26</v>
      </c>
      <c r="C11" s="2"/>
      <c r="D11" s="8"/>
      <c r="E11" s="4"/>
      <c r="F11" s="5">
        <f t="shared" si="0"/>
        <v>0</v>
      </c>
    </row>
    <row r="12" spans="2:6" ht="15.75" x14ac:dyDescent="0.25">
      <c r="B12" s="1" t="s">
        <v>27</v>
      </c>
      <c r="C12" s="2"/>
      <c r="D12" s="7"/>
      <c r="E12" s="4"/>
      <c r="F12" s="5">
        <f t="shared" si="0"/>
        <v>0</v>
      </c>
    </row>
    <row r="13" spans="2:6" ht="15.75" x14ac:dyDescent="0.25">
      <c r="B13" s="6" t="s">
        <v>28</v>
      </c>
      <c r="C13" s="2"/>
      <c r="D13" s="7"/>
      <c r="E13" s="4"/>
      <c r="F13" s="5">
        <f t="shared" si="0"/>
        <v>0</v>
      </c>
    </row>
    <row r="14" spans="2:6" ht="15.75" x14ac:dyDescent="0.25">
      <c r="B14" s="6" t="s">
        <v>29</v>
      </c>
      <c r="C14" s="2"/>
      <c r="D14" s="8"/>
      <c r="E14" s="10"/>
      <c r="F14" s="5">
        <f t="shared" si="0"/>
        <v>0</v>
      </c>
    </row>
    <row r="15" spans="2:6" ht="15.75" x14ac:dyDescent="0.25">
      <c r="B15" s="1" t="s">
        <v>30</v>
      </c>
      <c r="C15" s="2"/>
      <c r="D15" s="7"/>
      <c r="E15" s="4"/>
      <c r="F15" s="5">
        <f t="shared" si="0"/>
        <v>0</v>
      </c>
    </row>
    <row r="16" spans="2:6" ht="15.75" x14ac:dyDescent="0.25">
      <c r="B16" s="6" t="s">
        <v>31</v>
      </c>
      <c r="C16" s="2"/>
      <c r="D16" s="8"/>
      <c r="E16" s="4"/>
      <c r="F16" s="5">
        <f t="shared" si="0"/>
        <v>0</v>
      </c>
    </row>
    <row r="17" spans="2:6" ht="15.75" x14ac:dyDescent="0.25">
      <c r="B17" s="6" t="s">
        <v>32</v>
      </c>
      <c r="C17" s="2"/>
      <c r="D17" s="8"/>
      <c r="E17" s="4"/>
      <c r="F17" s="5">
        <f t="shared" si="0"/>
        <v>0</v>
      </c>
    </row>
    <row r="18" spans="2:6" ht="15.75" x14ac:dyDescent="0.25">
      <c r="B18" s="6" t="s">
        <v>33</v>
      </c>
      <c r="C18" s="2"/>
      <c r="D18" s="7"/>
      <c r="E18" s="4"/>
      <c r="F18" s="5">
        <f t="shared" si="0"/>
        <v>0</v>
      </c>
    </row>
    <row r="19" spans="2:6" ht="15.75" x14ac:dyDescent="0.25">
      <c r="B19" s="6" t="s">
        <v>34</v>
      </c>
      <c r="C19" s="2"/>
      <c r="D19" s="7"/>
      <c r="E19" s="4"/>
      <c r="F19" s="5">
        <f t="shared" si="0"/>
        <v>0</v>
      </c>
    </row>
    <row r="20" spans="2:6" ht="15.75" x14ac:dyDescent="0.25">
      <c r="B20" s="6" t="s">
        <v>35</v>
      </c>
      <c r="C20" s="2"/>
      <c r="D20" s="7"/>
      <c r="E20" s="4"/>
      <c r="F20" s="5">
        <f t="shared" si="0"/>
        <v>0</v>
      </c>
    </row>
    <row r="21" spans="2:6" ht="15.75" x14ac:dyDescent="0.25">
      <c r="B21" s="6" t="s">
        <v>36</v>
      </c>
      <c r="C21" s="2"/>
      <c r="D21" s="8"/>
      <c r="E21" s="4"/>
      <c r="F21" s="5">
        <f t="shared" si="0"/>
        <v>0</v>
      </c>
    </row>
    <row r="22" spans="2:6" ht="15.75" x14ac:dyDescent="0.25">
      <c r="B22" s="6" t="s">
        <v>37</v>
      </c>
      <c r="C22" s="2"/>
      <c r="D22" s="8"/>
      <c r="E22" s="4"/>
      <c r="F22" s="5">
        <f t="shared" si="0"/>
        <v>0</v>
      </c>
    </row>
    <row r="23" spans="2:6" ht="15.75" x14ac:dyDescent="0.25">
      <c r="B23" s="6" t="s">
        <v>38</v>
      </c>
      <c r="C23" s="2"/>
      <c r="D23" s="8"/>
      <c r="E23" s="10"/>
      <c r="F23" s="5">
        <f t="shared" si="0"/>
        <v>0</v>
      </c>
    </row>
    <row r="24" spans="2:6" ht="15.75" x14ac:dyDescent="0.25">
      <c r="B24" s="6" t="s">
        <v>39</v>
      </c>
      <c r="C24" s="2"/>
      <c r="D24" s="7"/>
      <c r="E24" s="4"/>
      <c r="F24" s="5">
        <f t="shared" si="0"/>
        <v>0</v>
      </c>
    </row>
    <row r="25" spans="2:6" ht="16.5" thickBot="1" x14ac:dyDescent="0.3">
      <c r="B25" s="12" t="s">
        <v>40</v>
      </c>
      <c r="C25" s="2"/>
      <c r="D25" s="7"/>
      <c r="E25" s="4"/>
      <c r="F25" s="5">
        <f t="shared" si="0"/>
        <v>0</v>
      </c>
    </row>
    <row r="26" spans="2:6" ht="16.5" thickBot="1" x14ac:dyDescent="0.3">
      <c r="B26" s="43" t="s">
        <v>41</v>
      </c>
      <c r="C26" s="44">
        <f>SUM(C7:C25)</f>
        <v>0</v>
      </c>
      <c r="D26" s="45">
        <f>SUM(D7:D25)</f>
        <v>0</v>
      </c>
      <c r="E26" s="45">
        <f>SUM(E7:E25)</f>
        <v>0</v>
      </c>
      <c r="F26" s="46">
        <f>SUM(F7:F25)</f>
        <v>0</v>
      </c>
    </row>
  </sheetData>
  <mergeCells count="3">
    <mergeCell ref="B2:F4"/>
    <mergeCell ref="B5:B6"/>
    <mergeCell ref="C5:F5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ECB33-37B4-4BD3-8CD8-8903FEB37822}">
  <dimension ref="B2:F26"/>
  <sheetViews>
    <sheetView showGridLines="0" workbookViewId="0">
      <selection activeCell="B2" sqref="B2:F26"/>
    </sheetView>
  </sheetViews>
  <sheetFormatPr defaultRowHeight="15" x14ac:dyDescent="0.25"/>
  <cols>
    <col min="2" max="2" width="25" customWidth="1"/>
    <col min="3" max="3" width="16.85546875" bestFit="1" customWidth="1"/>
    <col min="4" max="4" width="16.42578125" bestFit="1" customWidth="1"/>
    <col min="5" max="5" width="15.28515625" bestFit="1" customWidth="1"/>
    <col min="6" max="6" width="18" bestFit="1" customWidth="1"/>
  </cols>
  <sheetData>
    <row r="2" spans="2:6" x14ac:dyDescent="0.25">
      <c r="B2" s="87" t="s">
        <v>0</v>
      </c>
      <c r="C2" s="87"/>
      <c r="D2" s="87"/>
      <c r="E2" s="87"/>
      <c r="F2" s="87"/>
    </row>
    <row r="3" spans="2:6" x14ac:dyDescent="0.25">
      <c r="B3" s="87"/>
      <c r="C3" s="87"/>
      <c r="D3" s="87"/>
      <c r="E3" s="87"/>
      <c r="F3" s="87"/>
    </row>
    <row r="4" spans="2:6" ht="15.75" thickBot="1" x14ac:dyDescent="0.3">
      <c r="B4" s="87"/>
      <c r="C4" s="87"/>
      <c r="D4" s="87"/>
      <c r="E4" s="87"/>
      <c r="F4" s="87"/>
    </row>
    <row r="5" spans="2:6" x14ac:dyDescent="0.25">
      <c r="B5" s="89" t="s">
        <v>2</v>
      </c>
      <c r="C5" s="103" t="s">
        <v>811</v>
      </c>
      <c r="D5" s="86"/>
      <c r="E5" s="86"/>
      <c r="F5" s="104"/>
    </row>
    <row r="6" spans="2:6" x14ac:dyDescent="0.25">
      <c r="B6" s="90"/>
      <c r="C6" s="40" t="s">
        <v>16</v>
      </c>
      <c r="D6" s="41" t="s">
        <v>20</v>
      </c>
      <c r="E6" s="41" t="s">
        <v>21</v>
      </c>
      <c r="F6" s="42" t="s">
        <v>19</v>
      </c>
    </row>
    <row r="7" spans="2:6" ht="15.75" x14ac:dyDescent="0.25">
      <c r="B7" s="1" t="s">
        <v>22</v>
      </c>
      <c r="C7" s="2"/>
      <c r="D7" s="3"/>
      <c r="E7" s="4"/>
      <c r="F7" s="5">
        <f>C7-D7-E7</f>
        <v>0</v>
      </c>
    </row>
    <row r="8" spans="2:6" ht="15.75" x14ac:dyDescent="0.25">
      <c r="B8" s="6" t="s">
        <v>23</v>
      </c>
      <c r="C8" s="2"/>
      <c r="D8" s="7"/>
      <c r="E8" s="4"/>
      <c r="F8" s="5">
        <f t="shared" ref="F8:F25" si="0">C8-D8-E8</f>
        <v>0</v>
      </c>
    </row>
    <row r="9" spans="2:6" ht="15.75" x14ac:dyDescent="0.25">
      <c r="B9" s="6" t="s">
        <v>24</v>
      </c>
      <c r="C9" s="2"/>
      <c r="D9" s="7"/>
      <c r="E9" s="4"/>
      <c r="F9" s="5">
        <f t="shared" si="0"/>
        <v>0</v>
      </c>
    </row>
    <row r="10" spans="2:6" ht="15.75" x14ac:dyDescent="0.25">
      <c r="B10" s="6" t="s">
        <v>25</v>
      </c>
      <c r="C10" s="2"/>
      <c r="D10" s="7"/>
      <c r="E10" s="4"/>
      <c r="F10" s="5">
        <f t="shared" si="0"/>
        <v>0</v>
      </c>
    </row>
    <row r="11" spans="2:6" ht="15.75" x14ac:dyDescent="0.25">
      <c r="B11" s="6" t="s">
        <v>26</v>
      </c>
      <c r="C11" s="2"/>
      <c r="D11" s="8"/>
      <c r="E11" s="4"/>
      <c r="F11" s="5">
        <f t="shared" si="0"/>
        <v>0</v>
      </c>
    </row>
    <row r="12" spans="2:6" ht="15.75" x14ac:dyDescent="0.25">
      <c r="B12" s="1" t="s">
        <v>27</v>
      </c>
      <c r="C12" s="2"/>
      <c r="D12" s="7"/>
      <c r="E12" s="4"/>
      <c r="F12" s="5">
        <f t="shared" si="0"/>
        <v>0</v>
      </c>
    </row>
    <row r="13" spans="2:6" ht="15.75" x14ac:dyDescent="0.25">
      <c r="B13" s="6" t="s">
        <v>28</v>
      </c>
      <c r="C13" s="2"/>
      <c r="D13" s="7"/>
      <c r="E13" s="4"/>
      <c r="F13" s="5">
        <f t="shared" si="0"/>
        <v>0</v>
      </c>
    </row>
    <row r="14" spans="2:6" ht="15.75" x14ac:dyDescent="0.25">
      <c r="B14" s="6" t="s">
        <v>29</v>
      </c>
      <c r="C14" s="2"/>
      <c r="D14" s="8"/>
      <c r="E14" s="10"/>
      <c r="F14" s="5">
        <f t="shared" si="0"/>
        <v>0</v>
      </c>
    </row>
    <row r="15" spans="2:6" ht="15.75" x14ac:dyDescent="0.25">
      <c r="B15" s="1" t="s">
        <v>30</v>
      </c>
      <c r="C15" s="2"/>
      <c r="D15" s="7"/>
      <c r="E15" s="4"/>
      <c r="F15" s="5">
        <f t="shared" si="0"/>
        <v>0</v>
      </c>
    </row>
    <row r="16" spans="2:6" ht="15.75" x14ac:dyDescent="0.25">
      <c r="B16" s="6" t="s">
        <v>31</v>
      </c>
      <c r="C16" s="2"/>
      <c r="D16" s="8"/>
      <c r="E16" s="4"/>
      <c r="F16" s="5">
        <f t="shared" si="0"/>
        <v>0</v>
      </c>
    </row>
    <row r="17" spans="2:6" ht="15.75" x14ac:dyDescent="0.25">
      <c r="B17" s="6" t="s">
        <v>32</v>
      </c>
      <c r="C17" s="2"/>
      <c r="D17" s="8"/>
      <c r="E17" s="4"/>
      <c r="F17" s="5">
        <f t="shared" si="0"/>
        <v>0</v>
      </c>
    </row>
    <row r="18" spans="2:6" ht="15.75" x14ac:dyDescent="0.25">
      <c r="B18" s="6" t="s">
        <v>33</v>
      </c>
      <c r="C18" s="2"/>
      <c r="D18" s="7"/>
      <c r="E18" s="4"/>
      <c r="F18" s="5">
        <f t="shared" si="0"/>
        <v>0</v>
      </c>
    </row>
    <row r="19" spans="2:6" ht="15.75" x14ac:dyDescent="0.25">
      <c r="B19" s="6" t="s">
        <v>34</v>
      </c>
      <c r="C19" s="2"/>
      <c r="D19" s="7"/>
      <c r="E19" s="4"/>
      <c r="F19" s="5">
        <f t="shared" si="0"/>
        <v>0</v>
      </c>
    </row>
    <row r="20" spans="2:6" ht="15.75" x14ac:dyDescent="0.25">
      <c r="B20" s="6" t="s">
        <v>35</v>
      </c>
      <c r="C20" s="2"/>
      <c r="D20" s="7"/>
      <c r="E20" s="4"/>
      <c r="F20" s="5">
        <f t="shared" si="0"/>
        <v>0</v>
      </c>
    </row>
    <row r="21" spans="2:6" ht="15.75" x14ac:dyDescent="0.25">
      <c r="B21" s="6" t="s">
        <v>36</v>
      </c>
      <c r="C21" s="2"/>
      <c r="D21" s="8"/>
      <c r="E21" s="4"/>
      <c r="F21" s="5">
        <f t="shared" si="0"/>
        <v>0</v>
      </c>
    </row>
    <row r="22" spans="2:6" ht="15.75" x14ac:dyDescent="0.25">
      <c r="B22" s="6" t="s">
        <v>37</v>
      </c>
      <c r="C22" s="2"/>
      <c r="D22" s="8"/>
      <c r="E22" s="4"/>
      <c r="F22" s="5">
        <f t="shared" si="0"/>
        <v>0</v>
      </c>
    </row>
    <row r="23" spans="2:6" ht="15.75" x14ac:dyDescent="0.25">
      <c r="B23" s="6" t="s">
        <v>38</v>
      </c>
      <c r="C23" s="2"/>
      <c r="D23" s="8"/>
      <c r="E23" s="10"/>
      <c r="F23" s="5">
        <f t="shared" si="0"/>
        <v>0</v>
      </c>
    </row>
    <row r="24" spans="2:6" ht="15.75" x14ac:dyDescent="0.25">
      <c r="B24" s="6" t="s">
        <v>39</v>
      </c>
      <c r="C24" s="2"/>
      <c r="D24" s="7"/>
      <c r="E24" s="4"/>
      <c r="F24" s="5">
        <f t="shared" si="0"/>
        <v>0</v>
      </c>
    </row>
    <row r="25" spans="2:6" ht="16.5" thickBot="1" x14ac:dyDescent="0.3">
      <c r="B25" s="12" t="s">
        <v>40</v>
      </c>
      <c r="C25" s="2"/>
      <c r="D25" s="7"/>
      <c r="E25" s="4"/>
      <c r="F25" s="5">
        <f t="shared" si="0"/>
        <v>0</v>
      </c>
    </row>
    <row r="26" spans="2:6" ht="16.5" thickBot="1" x14ac:dyDescent="0.3">
      <c r="B26" s="43" t="s">
        <v>41</v>
      </c>
      <c r="C26" s="44">
        <f>SUM(C7:C25)</f>
        <v>0</v>
      </c>
      <c r="D26" s="45">
        <f>SUM(D7:D25)</f>
        <v>0</v>
      </c>
      <c r="E26" s="45">
        <f>SUM(E7:E25)</f>
        <v>0</v>
      </c>
      <c r="F26" s="46">
        <f>SUM(F7:F25)</f>
        <v>0</v>
      </c>
    </row>
  </sheetData>
  <mergeCells count="3">
    <mergeCell ref="B2:F4"/>
    <mergeCell ref="B5:B6"/>
    <mergeCell ref="C5:F5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E00E7-8015-4F16-86AF-7A75249EF02E}">
  <dimension ref="B2:F26"/>
  <sheetViews>
    <sheetView showGridLines="0" workbookViewId="0">
      <selection activeCell="J29" sqref="J29"/>
    </sheetView>
  </sheetViews>
  <sheetFormatPr defaultRowHeight="15" x14ac:dyDescent="0.25"/>
  <cols>
    <col min="2" max="2" width="25" customWidth="1"/>
    <col min="3" max="3" width="16.85546875" bestFit="1" customWidth="1"/>
    <col min="4" max="4" width="16.42578125" bestFit="1" customWidth="1"/>
    <col min="5" max="5" width="15.28515625" bestFit="1" customWidth="1"/>
    <col min="6" max="6" width="18" bestFit="1" customWidth="1"/>
  </cols>
  <sheetData>
    <row r="2" spans="2:6" x14ac:dyDescent="0.25">
      <c r="B2" s="87" t="s">
        <v>0</v>
      </c>
      <c r="C2" s="87"/>
      <c r="D2" s="87"/>
      <c r="E2" s="87"/>
      <c r="F2" s="87"/>
    </row>
    <row r="3" spans="2:6" x14ac:dyDescent="0.25">
      <c r="B3" s="87"/>
      <c r="C3" s="87"/>
      <c r="D3" s="87"/>
      <c r="E3" s="87"/>
      <c r="F3" s="87"/>
    </row>
    <row r="4" spans="2:6" ht="15.75" thickBot="1" x14ac:dyDescent="0.3">
      <c r="B4" s="87"/>
      <c r="C4" s="87"/>
      <c r="D4" s="87"/>
      <c r="E4" s="87"/>
      <c r="F4" s="87"/>
    </row>
    <row r="5" spans="2:6" x14ac:dyDescent="0.25">
      <c r="B5" s="89" t="s">
        <v>2</v>
      </c>
      <c r="C5" s="103" t="s">
        <v>812</v>
      </c>
      <c r="D5" s="86"/>
      <c r="E5" s="86"/>
      <c r="F5" s="104"/>
    </row>
    <row r="6" spans="2:6" x14ac:dyDescent="0.25">
      <c r="B6" s="90"/>
      <c r="C6" s="40" t="s">
        <v>16</v>
      </c>
      <c r="D6" s="41" t="s">
        <v>20</v>
      </c>
      <c r="E6" s="41" t="s">
        <v>21</v>
      </c>
      <c r="F6" s="42" t="s">
        <v>19</v>
      </c>
    </row>
    <row r="7" spans="2:6" ht="15.75" x14ac:dyDescent="0.25">
      <c r="B7" s="1" t="s">
        <v>22</v>
      </c>
      <c r="C7" s="2"/>
      <c r="D7" s="3"/>
      <c r="E7" s="4"/>
      <c r="F7" s="5">
        <f>C7-D7-E7</f>
        <v>0</v>
      </c>
    </row>
    <row r="8" spans="2:6" ht="15.75" x14ac:dyDescent="0.25">
      <c r="B8" s="6" t="s">
        <v>23</v>
      </c>
      <c r="C8" s="2"/>
      <c r="D8" s="7"/>
      <c r="E8" s="4"/>
      <c r="F8" s="5">
        <f t="shared" ref="F8:F25" si="0">C8-D8-E8</f>
        <v>0</v>
      </c>
    </row>
    <row r="9" spans="2:6" ht="15.75" x14ac:dyDescent="0.25">
      <c r="B9" s="6" t="s">
        <v>24</v>
      </c>
      <c r="C9" s="2"/>
      <c r="D9" s="7"/>
      <c r="E9" s="4"/>
      <c r="F9" s="5">
        <f t="shared" si="0"/>
        <v>0</v>
      </c>
    </row>
    <row r="10" spans="2:6" ht="15.75" x14ac:dyDescent="0.25">
      <c r="B10" s="6" t="s">
        <v>25</v>
      </c>
      <c r="C10" s="2"/>
      <c r="D10" s="7"/>
      <c r="E10" s="4"/>
      <c r="F10" s="5">
        <f t="shared" si="0"/>
        <v>0</v>
      </c>
    </row>
    <row r="11" spans="2:6" ht="15.75" x14ac:dyDescent="0.25">
      <c r="B11" s="6" t="s">
        <v>26</v>
      </c>
      <c r="C11" s="2"/>
      <c r="D11" s="8"/>
      <c r="E11" s="4"/>
      <c r="F11" s="5">
        <f t="shared" si="0"/>
        <v>0</v>
      </c>
    </row>
    <row r="12" spans="2:6" ht="15.75" x14ac:dyDescent="0.25">
      <c r="B12" s="1" t="s">
        <v>27</v>
      </c>
      <c r="C12" s="2"/>
      <c r="D12" s="7"/>
      <c r="E12" s="4"/>
      <c r="F12" s="5">
        <f t="shared" si="0"/>
        <v>0</v>
      </c>
    </row>
    <row r="13" spans="2:6" ht="15.75" x14ac:dyDescent="0.25">
      <c r="B13" s="6" t="s">
        <v>28</v>
      </c>
      <c r="C13" s="2"/>
      <c r="D13" s="7"/>
      <c r="E13" s="4"/>
      <c r="F13" s="5">
        <f t="shared" si="0"/>
        <v>0</v>
      </c>
    </row>
    <row r="14" spans="2:6" ht="15.75" x14ac:dyDescent="0.25">
      <c r="B14" s="6" t="s">
        <v>29</v>
      </c>
      <c r="C14" s="2"/>
      <c r="D14" s="8"/>
      <c r="E14" s="10"/>
      <c r="F14" s="5">
        <f t="shared" si="0"/>
        <v>0</v>
      </c>
    </row>
    <row r="15" spans="2:6" ht="15.75" x14ac:dyDescent="0.25">
      <c r="B15" s="1" t="s">
        <v>30</v>
      </c>
      <c r="C15" s="2"/>
      <c r="D15" s="7"/>
      <c r="E15" s="4"/>
      <c r="F15" s="5">
        <f t="shared" si="0"/>
        <v>0</v>
      </c>
    </row>
    <row r="16" spans="2:6" ht="15.75" x14ac:dyDescent="0.25">
      <c r="B16" s="6" t="s">
        <v>31</v>
      </c>
      <c r="C16" s="2"/>
      <c r="D16" s="8"/>
      <c r="E16" s="4"/>
      <c r="F16" s="5">
        <f t="shared" si="0"/>
        <v>0</v>
      </c>
    </row>
    <row r="17" spans="2:6" ht="15.75" x14ac:dyDescent="0.25">
      <c r="B17" s="6" t="s">
        <v>32</v>
      </c>
      <c r="C17" s="2"/>
      <c r="D17" s="8"/>
      <c r="E17" s="4"/>
      <c r="F17" s="5">
        <f t="shared" si="0"/>
        <v>0</v>
      </c>
    </row>
    <row r="18" spans="2:6" ht="15.75" x14ac:dyDescent="0.25">
      <c r="B18" s="6" t="s">
        <v>33</v>
      </c>
      <c r="C18" s="2"/>
      <c r="D18" s="7"/>
      <c r="E18" s="4"/>
      <c r="F18" s="5">
        <f t="shared" si="0"/>
        <v>0</v>
      </c>
    </row>
    <row r="19" spans="2:6" ht="15.75" x14ac:dyDescent="0.25">
      <c r="B19" s="6" t="s">
        <v>34</v>
      </c>
      <c r="C19" s="2"/>
      <c r="D19" s="7"/>
      <c r="E19" s="4"/>
      <c r="F19" s="5">
        <f t="shared" si="0"/>
        <v>0</v>
      </c>
    </row>
    <row r="20" spans="2:6" ht="15.75" x14ac:dyDescent="0.25">
      <c r="B20" s="6" t="s">
        <v>35</v>
      </c>
      <c r="C20" s="2"/>
      <c r="D20" s="7"/>
      <c r="E20" s="4"/>
      <c r="F20" s="5">
        <f t="shared" si="0"/>
        <v>0</v>
      </c>
    </row>
    <row r="21" spans="2:6" ht="15.75" x14ac:dyDescent="0.25">
      <c r="B21" s="6" t="s">
        <v>36</v>
      </c>
      <c r="C21" s="2"/>
      <c r="D21" s="8"/>
      <c r="E21" s="4"/>
      <c r="F21" s="5">
        <f t="shared" si="0"/>
        <v>0</v>
      </c>
    </row>
    <row r="22" spans="2:6" ht="15.75" x14ac:dyDescent="0.25">
      <c r="B22" s="6" t="s">
        <v>37</v>
      </c>
      <c r="C22" s="2"/>
      <c r="D22" s="8"/>
      <c r="E22" s="4"/>
      <c r="F22" s="5">
        <f t="shared" si="0"/>
        <v>0</v>
      </c>
    </row>
    <row r="23" spans="2:6" ht="15.75" x14ac:dyDescent="0.25">
      <c r="B23" s="6" t="s">
        <v>38</v>
      </c>
      <c r="C23" s="2"/>
      <c r="D23" s="8"/>
      <c r="E23" s="10"/>
      <c r="F23" s="5">
        <f t="shared" si="0"/>
        <v>0</v>
      </c>
    </row>
    <row r="24" spans="2:6" ht="15.75" x14ac:dyDescent="0.25">
      <c r="B24" s="6" t="s">
        <v>39</v>
      </c>
      <c r="C24" s="2"/>
      <c r="D24" s="7"/>
      <c r="E24" s="4"/>
      <c r="F24" s="5">
        <f t="shared" si="0"/>
        <v>0</v>
      </c>
    </row>
    <row r="25" spans="2:6" ht="16.5" thickBot="1" x14ac:dyDescent="0.3">
      <c r="B25" s="12" t="s">
        <v>40</v>
      </c>
      <c r="C25" s="2"/>
      <c r="D25" s="7"/>
      <c r="E25" s="4"/>
      <c r="F25" s="5">
        <f t="shared" si="0"/>
        <v>0</v>
      </c>
    </row>
    <row r="26" spans="2:6" ht="16.5" thickBot="1" x14ac:dyDescent="0.3">
      <c r="B26" s="43" t="s">
        <v>41</v>
      </c>
      <c r="C26" s="44">
        <f>SUM(C7:C25)</f>
        <v>0</v>
      </c>
      <c r="D26" s="45">
        <f>SUM(D7:D25)</f>
        <v>0</v>
      </c>
      <c r="E26" s="45">
        <f>SUM(E7:E25)</f>
        <v>0</v>
      </c>
      <c r="F26" s="46">
        <f>SUM(F7:F25)</f>
        <v>0</v>
      </c>
    </row>
  </sheetData>
  <mergeCells count="3">
    <mergeCell ref="B2:F4"/>
    <mergeCell ref="B5:B6"/>
    <mergeCell ref="C5:F5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NVIOUAPENASOF_x00cd_CIO xmlns="a2f46336-a051-4780-9d80-831f327eb7c4" xsi:nil="true"/>
    <TaxCatchAll xmlns="0a028ed9-aeb6-4c78-9719-11f318783e32" xsi:nil="true"/>
    <lcf76f155ced4ddcb4097134ff3c332f xmlns="a2f46336-a051-4780-9d80-831f327eb7c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5ED4A26B472B140B737927FECACFAB6" ma:contentTypeVersion="15" ma:contentTypeDescription="Crie um novo documento." ma:contentTypeScope="" ma:versionID="97e9be35206e30b022fcb9aee07e1791">
  <xsd:schema xmlns:xsd="http://www.w3.org/2001/XMLSchema" xmlns:xs="http://www.w3.org/2001/XMLSchema" xmlns:p="http://schemas.microsoft.com/office/2006/metadata/properties" xmlns:ns2="a2f46336-a051-4780-9d80-831f327eb7c4" xmlns:ns3="0a028ed9-aeb6-4c78-9719-11f318783e32" targetNamespace="http://schemas.microsoft.com/office/2006/metadata/properties" ma:root="true" ma:fieldsID="1f623c43e1c8e7c814db54b0713498d8" ns2:_="" ns3:_="">
    <xsd:import namespace="a2f46336-a051-4780-9d80-831f327eb7c4"/>
    <xsd:import namespace="0a028ed9-aeb6-4c78-9719-11f318783e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ENVIOUAPENASOF_x00cd_CIO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f46336-a051-4780-9d80-831f327eb7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aa609d-6bd8-45d7-bc9e-4bcaf31c6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ENVIOUAPENASOF_x00cd_CIO" ma:index="21" nillable="true" ma:displayName="ENVIOU APENAS OFÍCIO" ma:description="FALTA A SENTENÇA" ma:format="Dropdown" ma:internalName="ENVIOUAPENASOF_x00cd_CIO">
      <xsd:simpleType>
        <xsd:restriction base="dms:Text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028ed9-aeb6-4c78-9719-11f318783e32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0bf44ce2-3940-402c-af50-c106cebf64b3}" ma:internalName="TaxCatchAll" ma:showField="CatchAllData" ma:web="0a028ed9-aeb6-4c78-9719-11f318783e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0B1C0C-DFCD-45CC-9403-CDF84BABF4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EDFAAE-7ABF-4209-9AB0-2C3F0BC88BDC}">
  <ds:schemaRefs>
    <ds:schemaRef ds:uri="http://schemas.microsoft.com/office/2006/metadata/properties"/>
    <ds:schemaRef ds:uri="http://schemas.microsoft.com/office/infopath/2007/PartnerControls"/>
    <ds:schemaRef ds:uri="a2f46336-a051-4780-9d80-831f327eb7c4"/>
    <ds:schemaRef ds:uri="0a028ed9-aeb6-4c78-9719-11f318783e32"/>
  </ds:schemaRefs>
</ds:datastoreItem>
</file>

<file path=customXml/itemProps3.xml><?xml version="1.0" encoding="utf-8"?>
<ds:datastoreItem xmlns:ds="http://schemas.openxmlformats.org/officeDocument/2006/customXml" ds:itemID="{40E901D4-BA1C-442B-853D-560D972A57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f46336-a051-4780-9d80-831f327eb7c4"/>
    <ds:schemaRef ds:uri="0a028ed9-aeb6-4c78-9719-11f318783e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13</vt:i4>
      </vt:variant>
    </vt:vector>
  </HeadingPairs>
  <TitlesOfParts>
    <vt:vector size="13" baseType="lpstr">
      <vt:lpstr>Fundo Partidário 2026</vt:lpstr>
      <vt:lpstr>JANEIRO</vt:lpstr>
      <vt:lpstr>FEVEREIRO</vt:lpstr>
      <vt:lpstr>MARÇO</vt:lpstr>
      <vt:lpstr>ABRIL</vt:lpstr>
      <vt:lpstr>MAIO</vt:lpstr>
      <vt:lpstr>JUNHO</vt:lpstr>
      <vt:lpstr>JULHO</vt:lpstr>
      <vt:lpstr>AGOSTO</vt:lpstr>
      <vt:lpstr>SETEMBRO</vt:lpstr>
      <vt:lpstr>OUTUBRO</vt:lpstr>
      <vt:lpstr>NOVEMBRO</vt:lpstr>
      <vt:lpstr>DEZEMBRO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Raphael Álvaro Teixeira Moura</dc:creator>
  <cp:keywords/>
  <dc:description/>
  <cp:lastModifiedBy>Moizés Ferreira Borba Filho</cp:lastModifiedBy>
  <cp:revision/>
  <dcterms:created xsi:type="dcterms:W3CDTF">2026-01-22T15:12:50Z</dcterms:created>
  <dcterms:modified xsi:type="dcterms:W3CDTF">2026-06-25T17:36:52Z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0x010100B5ED4A26B472B140B737927FECACFAB6</vt:lpwstr>
  </property>
  <property fmtid="{D5CDD505-2E9C-101B-9397-08002B2CF9AE}" pid="3" name="MediaServiceImageTags">
    <vt:lpwstr/>
  </property>
</Properties>
</file>